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08" yWindow="-108" windowWidth="23256" windowHeight="12456"/>
  </bookViews>
  <sheets>
    <sheet name="内訳表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>#REF!</definedName>
    <definedName name="_xlnm.Print_Area" localSheetId="0">内訳表!$A$1:$H$65</definedName>
    <definedName name="GN">#REF!</definedName>
    <definedName name="___STA71">#REF!</definedName>
    <definedName name="_CV72">#REF!</definedName>
    <definedName name="切土">#REF!</definedName>
    <definedName name="____STA81">#REF!</definedName>
    <definedName name="_">#REF!</definedName>
    <definedName name="__CV93">#REF!</definedName>
    <definedName name="____MEI6">#REF!</definedName>
    <definedName name="_A9">#REF!</definedName>
    <definedName name="ﾋﾟS">#REF!</definedName>
    <definedName name="_STA42">#REF!</definedName>
    <definedName name="____CVN4">#REF!</definedName>
    <definedName name="__CVK1">#REF!</definedName>
    <definedName name="_____SZ1">#REF!</definedName>
    <definedName name="__CV31">#REF!</definedName>
    <definedName name="計③3">#REF!</definedName>
    <definedName name="_xlnm.Print_Titles">#N/A</definedName>
    <definedName name="____KG1">#REF!</definedName>
    <definedName name="_CV61">#REF!</definedName>
    <definedName name="_STA51">#REF!</definedName>
    <definedName name="_____JY1">#REF!</definedName>
    <definedName name="_41">#REF!</definedName>
    <definedName name="_____KG1">#REF!</definedName>
    <definedName name="JJJ">#REF!</definedName>
    <definedName name="土工追加">[8]Macro2!$A$1</definedName>
    <definedName name="____STA22">#REF!</definedName>
    <definedName name="__CV74">#REF!</definedName>
    <definedName name="_____kk1">#REF!</definedName>
    <definedName name="_____KY1">#REF!</definedName>
    <definedName name="__CV24">#REF!</definedName>
    <definedName name="____TAN11">#REF!</definedName>
    <definedName name="_DIS2">#REF!</definedName>
    <definedName name="___STA82">#REF!</definedName>
    <definedName name="_____ty1">#REF!</definedName>
    <definedName name="ﾋﾟSD">#REF!</definedName>
    <definedName name="____STA72">#REF!</definedName>
    <definedName name="ai">#REF!</definedName>
    <definedName name="KS">#REF!</definedName>
    <definedName name="__CV27">#REF!</definedName>
    <definedName name="____TAN12">#REF!</definedName>
    <definedName name="_RU">#REF!</definedName>
    <definedName name="___STA81">#REF!</definedName>
    <definedName name="_____ty2">#REF!</definedName>
    <definedName name="____STA71">#REF!</definedName>
    <definedName name="HHH">#REF!</definedName>
    <definedName name="TT">#REF!</definedName>
    <definedName name="__CV26">#REF!</definedName>
    <definedName name="計③SL2">#REF!</definedName>
    <definedName name="土砂・捨石単価表">#REF!</definedName>
    <definedName name="ah">#REF!</definedName>
    <definedName name="____TAN13">#REF!</definedName>
    <definedName name="_____ty3">#REF!</definedName>
    <definedName name="____TAN4">#REF!</definedName>
    <definedName name="____CVK1">#REF!</definedName>
    <definedName name="____DIS9">#REF!</definedName>
    <definedName name="_59h3_">#REF!</definedName>
    <definedName name="_55">#REF!</definedName>
    <definedName name="_56">#REF!</definedName>
    <definedName name="下位単価">#REF!</definedName>
    <definedName name="__DIS2">#REF!</definedName>
    <definedName name="____TAN7">#REF!</definedName>
    <definedName name="____CVK2">#REF!</definedName>
    <definedName name="MT_SEMENTO">#REF!</definedName>
    <definedName name="_57">#REF!</definedName>
    <definedName name="__DIS3">#REF!</definedName>
    <definedName name="____CVK3">#REF!</definedName>
    <definedName name="____TAN6">#REF!</definedName>
    <definedName name="_50">#REF!</definedName>
    <definedName name="T_NAMAKON">#REF!</definedName>
    <definedName name="SOUKATU">#REF!</definedName>
    <definedName name="__DIS4">#REF!</definedName>
    <definedName name="____CVK4">#REF!</definedName>
    <definedName name="_51">#REF!</definedName>
    <definedName name="__DIS5">#REF!</definedName>
    <definedName name="____CVK5">#REF!</definedName>
    <definedName name="_16CV33_">#REF!</definedName>
    <definedName name="____STA51">#REF!</definedName>
    <definedName name="P.4">#REF!</definedName>
    <definedName name="ｗｓｆ">[1]!ｗｓｆ</definedName>
    <definedName name="リスト8_Change">[1]!リスト8_Change</definedName>
    <definedName name="z">#REF!</definedName>
    <definedName name="__CV96">#REF!</definedName>
    <definedName name="MN_SEKIZAI">#REF!</definedName>
    <definedName name="____MEI3">#REF!</definedName>
    <definedName name="____CVN1">#REF!</definedName>
    <definedName name="__CVK4">#REF!</definedName>
    <definedName name="____STA52">#REF!</definedName>
    <definedName name="SZ">#REF!</definedName>
    <definedName name="____kk1">#REF!</definedName>
    <definedName name="____CVN2">#REF!</definedName>
    <definedName name="_52CV92_">#REF!</definedName>
    <definedName name="__CV94">#REF!</definedName>
    <definedName name="____SZ1">#REF!</definedName>
    <definedName name="規格上">#REF!</definedName>
    <definedName name="____MEI1">#REF!</definedName>
    <definedName name="gaag">#REF!</definedName>
    <definedName name="____CVN3">#REF!</definedName>
    <definedName name="NNN">#REF!</definedName>
    <definedName name="_A8">#REF!</definedName>
    <definedName name="____CVN5">#REF!</definedName>
    <definedName name="PT">#REF!</definedName>
    <definedName name="条件">#REF!</definedName>
    <definedName name="範囲１">#REF!</definedName>
    <definedName name="____STA31">#REF!</definedName>
    <definedName name="___TAN11">#REF!</definedName>
    <definedName name="____DIS2">#REF!</definedName>
    <definedName name="_STA62">#REF!</definedName>
    <definedName name="___TAN10">#REF!</definedName>
    <definedName name="単価表">'[2]H９・４月単価表'!$B$684</definedName>
    <definedName name="____DIS3">#REF!</definedName>
    <definedName name="計⑥SL1">#REF!</definedName>
    <definedName name="___CV66">#REF!</definedName>
    <definedName name="____JY1">#REF!</definedName>
    <definedName name="_58">#REF!</definedName>
    <definedName name="____TAN9">#REF!</definedName>
    <definedName name="____DIS4">#REF!</definedName>
    <definedName name="_59">#REF!</definedName>
    <definedName name="____TAN8">#REF!</definedName>
    <definedName name="____DIS5">#REF!</definedName>
    <definedName name="___TAN15">#REF!</definedName>
    <definedName name="dsfsdf">[1]!dsfsdf</definedName>
    <definedName name="____DIS6">#REF!</definedName>
    <definedName name="___TAN14">#REF!</definedName>
    <definedName name="____DIS7">#REF!</definedName>
    <definedName name="_65K6_">#REF!</definedName>
    <definedName name="____TAN5">#REF!</definedName>
    <definedName name="____DIS8">#REF!</definedName>
    <definedName name="呼_1">#REF!</definedName>
    <definedName name="_FR2_">#REF!</definedName>
    <definedName name="管渠土工">#REF!</definedName>
    <definedName name="_54">#REF!</definedName>
    <definedName name="___STA91">#REF!</definedName>
    <definedName name="____STA61">#REF!</definedName>
    <definedName name="ﾍﾟｰｼﾞ2">#REF!</definedName>
    <definedName name="____h1">#REF!</definedName>
    <definedName name="___STA92">#REF!</definedName>
    <definedName name="____STA62">#REF!</definedName>
    <definedName name="_18CV35_">#REF!</definedName>
    <definedName name="ﾍﾟｰｼﾞ１">#REF!</definedName>
    <definedName name="____h2">#REF!</definedName>
    <definedName name="_26CV46_">#REF!</definedName>
    <definedName name="ベンチ">#REF!</definedName>
    <definedName name="__STA72">#REF!</definedName>
    <definedName name="____h3">#REF!</definedName>
    <definedName name="測点">#REF!</definedName>
    <definedName name="_24CV44_">#REF!</definedName>
    <definedName name="_22CV42_">#REF!</definedName>
    <definedName name="____KY1">#REF!</definedName>
    <definedName name="____MEI2">#REF!</definedName>
    <definedName name="\Y">#REF!</definedName>
    <definedName name="_46CV82_">#REF!</definedName>
    <definedName name="__CV91">#REF!</definedName>
    <definedName name="____MEI4">#REF!</definedName>
    <definedName name="単価">[7]単価表!$B$5:$G$128</definedName>
    <definedName name="___STA72">#REF!</definedName>
    <definedName name="_CV71">#REF!</definedName>
    <definedName name="____STA82">#REF!</definedName>
    <definedName name="____MEI5">#REF!</definedName>
    <definedName name="____STA21">#REF!</definedName>
    <definedName name="_66Ｌ１_">#REF!</definedName>
    <definedName name="範囲２">#REF!</definedName>
    <definedName name="____STA32">#REF!</definedName>
    <definedName name="line別総括">#REF!</definedName>
    <definedName name="____STA41">#REF!</definedName>
    <definedName name="____STA42">#REF!</definedName>
    <definedName name="_DIS9">#REF!</definedName>
    <definedName name="MT_SEKIZAI">#REF!</definedName>
    <definedName name="___STA61">#REF!</definedName>
    <definedName name="____STA91">#REF!</definedName>
    <definedName name="ﾍﾟｰｼﾞ5">#REF!</definedName>
    <definedName name="___STA62">#REF!</definedName>
    <definedName name="____STA92">#REF!</definedName>
    <definedName name="ﾍﾟｰｼﾞ6">#REF!</definedName>
    <definedName name="__CV25">#REF!</definedName>
    <definedName name="計③SL1">#REF!</definedName>
    <definedName name="____TAN10">#REF!</definedName>
    <definedName name="_DIS3">#REF!</definedName>
    <definedName name="KU">#REF!</definedName>
    <definedName name="計④3">#REF!</definedName>
    <definedName name="__CV21">#REF!</definedName>
    <definedName name="____TAN14">#REF!</definedName>
    <definedName name="_DIS7">#REF!</definedName>
    <definedName name="____TAN15">#REF!</definedName>
    <definedName name="_DIS6">#REF!</definedName>
    <definedName name="一部消去">#REF!</definedName>
    <definedName name="機械経費船舶②">#REF!</definedName>
    <definedName name="_53">#REF!</definedName>
    <definedName name="小計③B">#REF!</definedName>
    <definedName name="__DIS7">#REF!</definedName>
    <definedName name="____TAN2">#REF!</definedName>
    <definedName name="_52">#REF!</definedName>
    <definedName name="小計③C">#REF!</definedName>
    <definedName name="__DIS6">#REF!</definedName>
    <definedName name="____TAN3">#REF!</definedName>
    <definedName name="ae">#REF!</definedName>
    <definedName name="____ty1">#REF!</definedName>
    <definedName name="af">#REF!</definedName>
    <definedName name="____ty2">#REF!</definedName>
    <definedName name="_35CV63_">#REF!</definedName>
    <definedName name="ag">#REF!</definedName>
    <definedName name="____ty3">#REF!</definedName>
    <definedName name="__CN4">#REF!</definedName>
    <definedName name="____UTI1">#REF!</definedName>
    <definedName name="__K2">#REF!</definedName>
    <definedName name="___STA22">#REF!</definedName>
    <definedName name="_N_?__">#N/A</definedName>
    <definedName name="\U">#REF!</definedName>
    <definedName name="____UTI2">#REF!</definedName>
    <definedName name="_CV44">#REF!</definedName>
    <definedName name="__K1">#REF!</definedName>
    <definedName name="___STA21">#REF!</definedName>
    <definedName name="ｹS">#REF!</definedName>
    <definedName name="__CN6">#REF!</definedName>
    <definedName name="____UTI3">#REF!</definedName>
    <definedName name="_CV45">#REF!</definedName>
    <definedName name="_04">#REF!</definedName>
    <definedName name="___CN1">#REF!</definedName>
    <definedName name="hh">#REF!</definedName>
    <definedName name="_29CV53_">#REF!</definedName>
    <definedName name="_07">#REF!</definedName>
    <definedName name="___CN2">#REF!</definedName>
    <definedName name="呼出">#REF!</definedName>
    <definedName name="_06">#REF!</definedName>
    <definedName name="___CN3">#REF!</definedName>
    <definedName name="_STA91">#REF!</definedName>
    <definedName name="___CN6">#REF!</definedName>
    <definedName name="小計①">#REF!</definedName>
    <definedName name="_24">#REF!</definedName>
    <definedName name="___CV21">#REF!</definedName>
    <definedName name="その他単価表">#REF!</definedName>
    <definedName name="_27">#REF!</definedName>
    <definedName name="___CV22">#REF!</definedName>
    <definedName name="_26">#REF!</definedName>
    <definedName name="___CV23">#REF!</definedName>
    <definedName name="_21">#REF!</definedName>
    <definedName name="___CV24">#REF!</definedName>
    <definedName name="_20">#REF!</definedName>
    <definedName name="___CV25">#REF!</definedName>
    <definedName name="_23">#REF!</definedName>
    <definedName name="___CV26">#REF!</definedName>
    <definedName name="_22">#REF!</definedName>
    <definedName name="___CV27">#REF!</definedName>
    <definedName name="みかん">#REF!</definedName>
    <definedName name="数量計算">#REF!</definedName>
    <definedName name="___CV31">#REF!</definedName>
    <definedName name="___CV32">#REF!</definedName>
    <definedName name="___CV33">#REF!</definedName>
    <definedName name="小計⑦B">#REF!</definedName>
    <definedName name="___CV34">#REF!</definedName>
    <definedName name="小計⑦C">#REF!</definedName>
    <definedName name="___CV35">#REF!</definedName>
    <definedName name="___CV36">#REF!</definedName>
    <definedName name="___CV37">#REF!</definedName>
    <definedName name="__TAN4">#REF!</definedName>
    <definedName name="___CV41">#REF!</definedName>
    <definedName name="__TAN7">#REF!</definedName>
    <definedName name="___CVK5">#REF!</definedName>
    <definedName name="___CV42">#REF!</definedName>
    <definedName name="__TAN6">#REF!</definedName>
    <definedName name="___CVK4">#REF!</definedName>
    <definedName name="___JY1">#REF!</definedName>
    <definedName name="___CV43">#REF!</definedName>
    <definedName name="___CVK3">#REF!</definedName>
    <definedName name="お">#REF!</definedName>
    <definedName name="___CV44">#REF!</definedName>
    <definedName name="___CVK2">#REF!</definedName>
    <definedName name="_57h1_">#REF!</definedName>
    <definedName name="___CV45">#REF!</definedName>
    <definedName name="__TAN3">#REF!</definedName>
    <definedName name="___CVK1">#REF!</definedName>
    <definedName name="___CV46">#REF!</definedName>
    <definedName name="_09">#REF!</definedName>
    <definedName name="___CV51">#REF!</definedName>
    <definedName name="___CV52">#REF!</definedName>
    <definedName name="計算単位">#REF!</definedName>
    <definedName name="___CV53">#REF!</definedName>
    <definedName name="___CV54">#REF!</definedName>
    <definedName name="___CV55">#REF!</definedName>
    <definedName name="___CV56">#REF!</definedName>
    <definedName name="ha">#REF!</definedName>
    <definedName name="規格下">#REF!</definedName>
    <definedName name="___CV61">#REF!</definedName>
    <definedName name="_38CV66_">#REF!</definedName>
    <definedName name="___CV62">#REF!</definedName>
    <definedName name="GY">#REF!</definedName>
    <definedName name="___CV63">#REF!</definedName>
    <definedName name="GX">#REF!</definedName>
    <definedName name="___CV64">#REF!</definedName>
    <definedName name="_53CV93_">#REF!</definedName>
    <definedName name="_m3">#REF!</definedName>
    <definedName name="___CV65">#REF!</definedName>
    <definedName name="参考">[1]!参考</definedName>
    <definedName name="_62K3_">#REF!</definedName>
    <definedName name="_60K1_">#REF!</definedName>
    <definedName name="__MEI5">#REF!</definedName>
    <definedName name="___CV71">#REF!</definedName>
    <definedName name="_29">#REF!</definedName>
    <definedName name="___CVN3">#REF!</definedName>
    <definedName name="_58h2_">#REF!</definedName>
    <definedName name="__MEI6">#REF!</definedName>
    <definedName name="___CV72">#REF!</definedName>
    <definedName name="___CVN2">#REF!</definedName>
    <definedName name="___CV73">#REF!</definedName>
    <definedName name="___CVN5">#REF!</definedName>
    <definedName name="___CV74">#REF!</definedName>
    <definedName name="__MEI1">#REF!</definedName>
    <definedName name="___CV75">#REF!</definedName>
    <definedName name="qq">#REF!</definedName>
    <definedName name="___CVN4">#REF!</definedName>
    <definedName name="__MEI2">#REF!</definedName>
    <definedName name="___CV76">#REF!</definedName>
    <definedName name="_CN1">#REF!</definedName>
    <definedName name="___CV81">#REF!</definedName>
    <definedName name="C0">#REF!</definedName>
    <definedName name="MACRO1">[5]!MACRO1</definedName>
    <definedName name="PPP">#REF!</definedName>
    <definedName name="_CN2">#REF!</definedName>
    <definedName name="___CV82">#REF!</definedName>
    <definedName name="MACRO2">[5]!MACRO2</definedName>
    <definedName name="_CN3">#REF!</definedName>
    <definedName name="実施単価">#REF!</definedName>
    <definedName name="___CV83">#REF!</definedName>
    <definedName name="_CN4">#REF!</definedName>
    <definedName name="___CV84">#REF!</definedName>
    <definedName name="_61K2_">#REF!</definedName>
    <definedName name="_CN5">#REF!</definedName>
    <definedName name="___CV85">#REF!</definedName>
    <definedName name="_SZ1">#REF!</definedName>
    <definedName name="_WP_">#REF!</definedName>
    <definedName name="_CN6">#REF!</definedName>
    <definedName name="___CV86">#REF!</definedName>
    <definedName name="___CV91">#REF!</definedName>
    <definedName name="___CV92">#REF!</definedName>
    <definedName name="桝データ">#REF!</definedName>
    <definedName name="___CV93">#REF!</definedName>
    <definedName name="___CV94">#REF!</definedName>
    <definedName name="管渠">#REF!</definedName>
    <definedName name="___CV95">#REF!</definedName>
    <definedName name="___CV96">#REF!</definedName>
    <definedName name="_3CN3_">#REF!</definedName>
    <definedName name="___CVN1">#REF!</definedName>
    <definedName name="_28">#REF!</definedName>
    <definedName name="__MEI4">#REF!</definedName>
    <definedName name="___DIS2">#REF!</definedName>
    <definedName name="計⑥SL1右">#REF!</definedName>
    <definedName name="_TAN7">#REF!</definedName>
    <definedName name="_10CV24_">#REF!</definedName>
    <definedName name="_TAN6">#REF!</definedName>
    <definedName name="___DIS3">#REF!</definedName>
    <definedName name="___DIS4">#REF!</definedName>
    <definedName name="___DIS5">#REF!</definedName>
    <definedName name="_TAN3">#REF!</definedName>
    <definedName name="SD">#REF!</definedName>
    <definedName name="___DIS6">#REF!</definedName>
    <definedName name="_TAN2">#REF!</definedName>
    <definedName name="___DIS7">#REF!</definedName>
    <definedName name="__CV62">#REF!</definedName>
    <definedName name="___DIS8">#REF!</definedName>
    <definedName name="__CV63">#REF!</definedName>
    <definedName name="___DIS9">#REF!</definedName>
    <definedName name="fddf">#REF!</definedName>
    <definedName name="__STA22">#REF!</definedName>
    <definedName name="___h1">#REF!</definedName>
    <definedName name="__STA21">#REF!</definedName>
    <definedName name="___h2">#REF!</definedName>
    <definedName name="___h3">#REF!</definedName>
    <definedName name="___K1">#REF!</definedName>
    <definedName name="_JY1">#REF!</definedName>
    <definedName name="PN">#REF!</definedName>
    <definedName name="桝３">#REF!</definedName>
    <definedName name="___K2">#REF!</definedName>
    <definedName name="__STA32">#REF!</definedName>
    <definedName name="桝２">#REF!</definedName>
    <definedName name="___K3">#REF!</definedName>
    <definedName name="N_SEKIZAI">#REF!</definedName>
    <definedName name="___K4">#REF!</definedName>
    <definedName name="___K5">#REF!</definedName>
    <definedName name="___K6">#REF!</definedName>
    <definedName name="_63K4_">#REF!</definedName>
    <definedName name="BBB">#REF!</definedName>
    <definedName name="___KG1">#REF!</definedName>
    <definedName name="_CV91">#REF!</definedName>
    <definedName name="_CV51">#REF!</definedName>
    <definedName name="___kk1">#REF!</definedName>
    <definedName name="___KY1">#REF!</definedName>
    <definedName name="_TAN8">#REF!</definedName>
    <definedName name="__STA62">#REF!</definedName>
    <definedName name="___Ｌ１">#REF!</definedName>
    <definedName name="___ＬＬ４０">#REF!</definedName>
    <definedName name="__CVN4">#REF!</definedName>
    <definedName name="_A10">#REF!</definedName>
    <definedName name="_STA71">#REF!</definedName>
    <definedName name="___MEI1">#REF!</definedName>
    <definedName name="_A13">#REF!</definedName>
    <definedName name="_STA72">#REF!</definedName>
    <definedName name="___MEI2">#REF!</definedName>
    <definedName name="_A12">#REF!</definedName>
    <definedName name="_6CN6_">#REF!</definedName>
    <definedName name="印観覧">#REF!</definedName>
    <definedName name="___MEI3">#REF!</definedName>
    <definedName name="__CVN1">#REF!</definedName>
    <definedName name="___MEI4">#REF!</definedName>
    <definedName name="_A14">#REF!</definedName>
    <definedName name="___MEI5">#REF!</definedName>
    <definedName name="__CVN3">#REF!</definedName>
    <definedName name="___MEI6">#REF!</definedName>
    <definedName name="_CV32">#REF!</definedName>
    <definedName name="___STA31">#REF!</definedName>
    <definedName name="_CV31">#REF!</definedName>
    <definedName name="___STA32">#REF!</definedName>
    <definedName name="当り">#REF!</definedName>
    <definedName name="仮設道路">#REF!</definedName>
    <definedName name="___STA41">#REF!</definedName>
    <definedName name="___STA42">#REF!</definedName>
    <definedName name="__Ｌ１">#REF!</definedName>
    <definedName name="___STA51">#REF!</definedName>
    <definedName name="___STA52">#REF!</definedName>
    <definedName name="___SZ1">#REF!</definedName>
    <definedName name="_WX_">#REF!</definedName>
    <definedName name="__DIS9">#REF!</definedName>
    <definedName name="___TAN12">#REF!</definedName>
    <definedName name="__DIS8">#REF!</definedName>
    <definedName name="計⑥SL2">#REF!</definedName>
    <definedName name="_STA61">#REF!</definedName>
    <definedName name="___TAN13">#REF!</definedName>
    <definedName name="ｺﾝｸﾘｰﾄ２次製品">#REF!</definedName>
    <definedName name="現場管理費">#REF!</definedName>
    <definedName name="___TAN2">#REF!</definedName>
    <definedName name="_K2">#REF!</definedName>
    <definedName name="___TAN3">#REF!</definedName>
    <definedName name="_K3">#REF!</definedName>
    <definedName name="_Order1" hidden="1">255</definedName>
    <definedName name="___TAN4">#REF!</definedName>
    <definedName name="_K4">#REF!</definedName>
    <definedName name="___TAN5">#REF!</definedName>
    <definedName name="_K5">#REF!</definedName>
    <definedName name="___TAN6">#REF!</definedName>
    <definedName name="_K6">#REF!</definedName>
    <definedName name="_Order2" hidden="1">0</definedName>
    <definedName name="JY">#REF!</definedName>
    <definedName name="___TAN7">#REF!</definedName>
    <definedName name="床堀">#REF!</definedName>
    <definedName name="__CV32">#REF!</definedName>
    <definedName name="___TAN8">#REF!</definedName>
    <definedName name="KSD">#REF!</definedName>
    <definedName name="__CV33">#REF!</definedName>
    <definedName name="___TAN9">#REF!</definedName>
    <definedName name="___ty1">#REF!</definedName>
    <definedName name="ｇｇｈ">#REF!</definedName>
    <definedName name="___ty2">#REF!</definedName>
    <definedName name="___ty3">#REF!</definedName>
    <definedName name="___UTI1">#REF!</definedName>
    <definedName name="___UTI2">#REF!</definedName>
    <definedName name="_MEI3">#REF!</definedName>
    <definedName name="_8CV22_">#REF!</definedName>
    <definedName name="___UTI3">#REF!</definedName>
    <definedName name="_MEI2">#REF!</definedName>
    <definedName name="__CN1">#REF!</definedName>
    <definedName name="_CV42">#REF!</definedName>
    <definedName name="__CN2">#REF!</definedName>
    <definedName name="_CV41">#REF!</definedName>
    <definedName name="__K4">#REF!</definedName>
    <definedName name="__CN3">#REF!</definedName>
    <definedName name="_S2">#REF!</definedName>
    <definedName name="__K5">#REF!</definedName>
    <definedName name="__CN5">#REF!</definedName>
    <definedName name="_CV46">#REF!</definedName>
    <definedName name="__K3">#REF!</definedName>
    <definedName name="__SZ1">#REF!</definedName>
    <definedName name="\t">#N/A</definedName>
    <definedName name="地層">#REF!</definedName>
    <definedName name="__CV22">#REF!</definedName>
    <definedName name="__CV23">#REF!</definedName>
    <definedName name="_36CV64_">#REF!</definedName>
    <definedName name="_11CV25_">#REF!</definedName>
    <definedName name="__CV34">#REF!</definedName>
    <definedName name="ｔｒｔ">#REF!</definedName>
    <definedName name="__CV35">#REF!</definedName>
    <definedName name="__CV36">#REF!</definedName>
    <definedName name="計②SL2右">#REF!</definedName>
    <definedName name="__CV37">#REF!</definedName>
    <definedName name="__CV41">#REF!</definedName>
    <definedName name="汚水桝数量">#REF!</definedName>
    <definedName name="__CV42">#REF!</definedName>
    <definedName name="__CV43">#REF!</definedName>
    <definedName name="_47CV83_">#REF!</definedName>
    <definedName name="UUU">#REF!</definedName>
    <definedName name="__CV44">#REF!</definedName>
    <definedName name="__CV45">#REF!</definedName>
    <definedName name="__CV46">#REF!</definedName>
    <definedName name="__CV51">#REF!</definedName>
    <definedName name="__CV52">#REF!</definedName>
    <definedName name="__CV53">#REF!</definedName>
    <definedName name="計①2">#REF!</definedName>
    <definedName name="__CV54">#REF!</definedName>
    <definedName name="計①3">#REF!</definedName>
    <definedName name="__CV55">#REF!</definedName>
    <definedName name="__CV56">#REF!</definedName>
    <definedName name="__CV61">#REF!</definedName>
    <definedName name="__CV64">#REF!</definedName>
    <definedName name="計③SL2右">#REF!</definedName>
    <definedName name="__CV65">#REF!</definedName>
    <definedName name="__CV66">#REF!</definedName>
    <definedName name="__CV71">#REF!</definedName>
    <definedName name="__CV72">#REF!</definedName>
    <definedName name="_FS_R_">#REF!</definedName>
    <definedName name="計④SL1右">#REF!</definedName>
    <definedName name="__CV73">#REF!</definedName>
    <definedName name="__CV75">#REF!</definedName>
    <definedName name="__CV76">#REF!</definedName>
    <definedName name="_41CV73_">#REF!</definedName>
    <definedName name="__CV81">#REF!</definedName>
    <definedName name="ﾎｾｲﾄﾞﾘｮｳ2">#REF!</definedName>
    <definedName name="_32CV56_">#REF!</definedName>
    <definedName name="_RJ">#REF!</definedName>
    <definedName name="_WGP_?__">#REF!</definedName>
    <definedName name="_30CV54_">#REF!</definedName>
    <definedName name="__CV82">#REF!</definedName>
    <definedName name="ﾎｾｲﾄﾞﾘｮｳ1">#REF!</definedName>
    <definedName name="__CV83">#REF!</definedName>
    <definedName name="計⑥2">#REF!</definedName>
    <definedName name="__CV84">#REF!</definedName>
    <definedName name="KK">#REF!</definedName>
    <definedName name="計⑥3">#REF!</definedName>
    <definedName name="__CV85">#REF!</definedName>
    <definedName name="ﾎｾｲﾄﾞﾘｮｳ6">#REF!</definedName>
    <definedName name="__CV86">#REF!</definedName>
    <definedName name="ﾎｾｲﾄﾞﾘｮｳ5">#REF!</definedName>
    <definedName name="KH">#REF!</definedName>
    <definedName name="\Z">#REF!</definedName>
    <definedName name="__CV92">#REF!</definedName>
    <definedName name="_56CV96_">#REF!</definedName>
    <definedName name="__CV95">#REF!</definedName>
    <definedName name="_54CV94_">#REF!</definedName>
    <definedName name="__CVK2">#REF!</definedName>
    <definedName name="__CVK3">#REF!</definedName>
    <definedName name="__CVK5">#REF!</definedName>
    <definedName name="__CVN2">#REF!</definedName>
    <definedName name="__CVN5">#REF!</definedName>
    <definedName name="_A11">#REF!</definedName>
    <definedName name="__h1">#REF!</definedName>
    <definedName name="_CV56">#REF!</definedName>
    <definedName name="_51CV91_">#REF!</definedName>
    <definedName name="__h2">#REF!</definedName>
    <definedName name="_CV55">#REF!</definedName>
    <definedName name="_CV54">#REF!</definedName>
    <definedName name="__h3">#REF!</definedName>
    <definedName name="__STA41">#REF!</definedName>
    <definedName name="SSS">#REF!</definedName>
    <definedName name="__JY1">#REF!</definedName>
    <definedName name="N_SEMENTO">#REF!</definedName>
    <definedName name="_S1">#REF!</definedName>
    <definedName name="_CV43">#REF!</definedName>
    <definedName name="_49CV85_">#REF!</definedName>
    <definedName name="__K6">#REF!</definedName>
    <definedName name="__KG1">#REF!</definedName>
    <definedName name="__kk1">#REF!</definedName>
    <definedName name="__KY1">#REF!</definedName>
    <definedName name="機械経費③">#REF!</definedName>
    <definedName name="_25CV45_">#REF!</definedName>
    <definedName name="_12">#REF!</definedName>
    <definedName name="__ＬＬ４０">#REF!</definedName>
    <definedName name="_64K5_">#REF!</definedName>
    <definedName name="__MEI3">#REF!</definedName>
    <definedName name="buk">#REF!</definedName>
    <definedName name="__STA31">#REF!</definedName>
    <definedName name="_CVN4">#REF!</definedName>
    <definedName name="__STA42">#REF!</definedName>
    <definedName name="_CV66">#REF!</definedName>
    <definedName name="_33CV61_">#REF!</definedName>
    <definedName name="__TAN10">#REF!</definedName>
    <definedName name="__STA51">#REF!</definedName>
    <definedName name="__TAN13">#REF!</definedName>
    <definedName name="__STA52">#REF!</definedName>
    <definedName name="ループ">#REF!</definedName>
    <definedName name="__STA61">#REF!</definedName>
    <definedName name="__STA71">#REF!</definedName>
    <definedName name="TEN">#REF!</definedName>
    <definedName name="_31CV55_">#REF!</definedName>
    <definedName name="IPN">#REF!</definedName>
    <definedName name="__STA81">#REF!</definedName>
    <definedName name="__STA82">#REF!</definedName>
    <definedName name="__STA91">#REF!</definedName>
    <definedName name="__STA92">#REF!</definedName>
    <definedName name="__TAN11">#REF!</definedName>
    <definedName name="側溝">#REF!</definedName>
    <definedName name="__TAN12">#REF!</definedName>
    <definedName name="_Fill" hidden="1">#REF!</definedName>
    <definedName name="埋戻し">#REF!</definedName>
    <definedName name="H0">#REF!</definedName>
    <definedName name="__TAN14">#REF!</definedName>
    <definedName name="__TAN15">#REF!</definedName>
    <definedName name="__TAN2">#REF!</definedName>
    <definedName name="__TAN5">#REF!</definedName>
    <definedName name="__TAN8">#REF!</definedName>
    <definedName name="__TAN9">#REF!</definedName>
    <definedName name="全消去">#REF!</definedName>
    <definedName name="__ty1">#REF!</definedName>
    <definedName name="KG">#REF!</definedName>
    <definedName name="__ty2">#REF!</definedName>
    <definedName name="__ty3">#REF!</definedName>
    <definedName name="__UTI1">#REF!</definedName>
    <definedName name="__UTI2">#REF!</definedName>
    <definedName name="__UTI3">#REF!</definedName>
    <definedName name="_05">#REF!</definedName>
    <definedName name="_STA92">#REF!</definedName>
    <definedName name="_08">#REF!</definedName>
    <definedName name="_10">#REF!</definedName>
    <definedName name="_11">#REF!</definedName>
    <definedName name="_12CV26_">#REF!</definedName>
    <definedName name="_13">#REF!</definedName>
    <definedName name="_13CV27_">#REF!</definedName>
    <definedName name="_14">#REF!</definedName>
    <definedName name="KA">#REF!</definedName>
    <definedName name="_14CV31_">#REF!</definedName>
    <definedName name="_21CV41_">#REF!</definedName>
    <definedName name="_15">#REF!</definedName>
    <definedName name="_15CV32_">#REF!</definedName>
    <definedName name="_16">#REF!</definedName>
    <definedName name="_17">#REF!</definedName>
    <definedName name="_17CV34_">#REF!</definedName>
    <definedName name="_18">#REF!</definedName>
    <definedName name="_19">#REF!</definedName>
    <definedName name="移__動">#REF!</definedName>
    <definedName name="_19CV36_">#REF!</definedName>
    <definedName name="_1CN1_">#REF!</definedName>
    <definedName name="_20CV37_">#REF!</definedName>
    <definedName name="_21tﾌﾞﾙﾄﾞｰｻﾞ">#REF!</definedName>
    <definedName name="_23CV43_">#REF!</definedName>
    <definedName name="小計②">#REF!</definedName>
    <definedName name="_25">#REF!</definedName>
    <definedName name="_27CV51_">#REF!</definedName>
    <definedName name="_28CV52_">#REF!</definedName>
    <definedName name="_43">#REF!</definedName>
    <definedName name="計②2">#REF!</definedName>
    <definedName name="_2CN2_">#REF!</definedName>
    <definedName name="_30">#REF!</definedName>
    <definedName name="_31">#REF!</definedName>
    <definedName name="_32">#REF!</definedName>
    <definedName name="_33">#REF!</definedName>
    <definedName name="_34">#REF!</definedName>
    <definedName name="_STA81">#REF!</definedName>
    <definedName name="変更">#REF!</definedName>
    <definedName name="_34CV62_">#REF!</definedName>
    <definedName name="_35">#REF!</definedName>
    <definedName name="_49">#REF!</definedName>
    <definedName name="小計②B">#REF!</definedName>
    <definedName name="_36">#REF!</definedName>
    <definedName name="_48">#REF!</definedName>
    <definedName name="小計②C">#REF!</definedName>
    <definedName name="_37">#REF!</definedName>
    <definedName name="_STA82">#REF!</definedName>
    <definedName name="_37CV65_">#REF!</definedName>
    <definedName name="_M">#REF!</definedName>
    <definedName name="_38">#REF!</definedName>
    <definedName name="_47">#REF!</definedName>
    <definedName name="_39">#REF!</definedName>
    <definedName name="_46">#REF!</definedName>
    <definedName name="_CV83">#REF!</definedName>
    <definedName name="_39CV71_">#REF!</definedName>
    <definedName name="人孔総括">#REF!</definedName>
    <definedName name="_40">#REF!</definedName>
    <definedName name="_ＬＬ４０">#REF!</definedName>
    <definedName name="計②3">#REF!</definedName>
    <definedName name="_44CV76_">#REF!</definedName>
    <definedName name="_UTI3">#REF!</definedName>
    <definedName name="DDD">#REF!</definedName>
    <definedName name="_40CV72_">#REF!</definedName>
    <definedName name="_42">#REF!</definedName>
    <definedName name="_42CV74_">#REF!</definedName>
    <definedName name="_TAN15">#REF!</definedName>
    <definedName name="人孔１">#REF!</definedName>
    <definedName name="_43CV75_">#REF!</definedName>
    <definedName name="MH単価">#REF!</definedName>
    <definedName name="_44">#REF!</definedName>
    <definedName name="_45">#REF!</definedName>
    <definedName name="UKK">#REF!</definedName>
    <definedName name="_45CV81_">#REF!</definedName>
    <definedName name="_48CV84_">#REF!</definedName>
    <definedName name="_4CN4_">#REF!</definedName>
    <definedName name="_50CV86_">#REF!</definedName>
    <definedName name="A1xh35">#REF!</definedName>
    <definedName name="γ">#REF!</definedName>
    <definedName name="_60">#REF!</definedName>
    <definedName name="_55CV95_">#REF!</definedName>
    <definedName name="_5CN5_">#REF!</definedName>
    <definedName name="_MEI6">#REF!</definedName>
    <definedName name="_61">#REF!</definedName>
    <definedName name="_MEI5">#REF!</definedName>
    <definedName name="_62">#REF!</definedName>
    <definedName name="_7CV21_">#REF!</definedName>
    <definedName name="生コンクリート単価表">#REF!</definedName>
    <definedName name="P.3">#REF!</definedName>
    <definedName name="_9CV23_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C">#REF!</definedName>
    <definedName name="_C_I5__C_ESC_AX">#REF!</definedName>
    <definedName name="_UTI1">#REF!</definedName>
    <definedName name="_C_I7__PPRA251.">#N/A</definedName>
    <definedName name="_CV21">#REF!</definedName>
    <definedName name="_CV22">#REF!</definedName>
    <definedName name="_CV23">#REF!</definedName>
    <definedName name="_CV24">#REF!</definedName>
    <definedName name="_CV25">#REF!</definedName>
    <definedName name="_CV26">#REF!</definedName>
    <definedName name="_CV27">#REF!</definedName>
    <definedName name="_CV33">#REF!</definedName>
    <definedName name="_CV34">#REF!</definedName>
    <definedName name="TA">#REF!</definedName>
    <definedName name="_CV35">#REF!</definedName>
    <definedName name="_CV36">#REF!</definedName>
    <definedName name="_CV37">#REF!</definedName>
    <definedName name="TB">#REF!</definedName>
    <definedName name="計⑤SL2右">#REF!</definedName>
    <definedName name="_CV52">#REF!</definedName>
    <definedName name="_CV53">#REF!</definedName>
    <definedName name="_CV62">#REF!</definedName>
    <definedName name="_CV63">#REF!</definedName>
    <definedName name="_CV64">#REF!</definedName>
    <definedName name="ROUMU">#REF!</definedName>
    <definedName name="人孔">#REF!</definedName>
    <definedName name="_CV65">#REF!</definedName>
    <definedName name="_CV73">#REF!</definedName>
    <definedName name="UK">#REF!</definedName>
    <definedName name="特記">#REF!</definedName>
    <definedName name="_CV74">#REF!</definedName>
    <definedName name="DATA">[4]DATA!$1:$1048576</definedName>
    <definedName name="_CV75">#REF!</definedName>
    <definedName name="_CV76">#REF!</definedName>
    <definedName name="_CV81">#REF!</definedName>
    <definedName name="人孔0号">#REF!</definedName>
    <definedName name="_CV82">#REF!</definedName>
    <definedName name="_CV84">#REF!</definedName>
    <definedName name="_CV85">#REF!</definedName>
    <definedName name="_CV86">#REF!</definedName>
    <definedName name="_CV92">#REF!</definedName>
    <definedName name="_CV93">#REF!</definedName>
    <definedName name="_CV94">#REF!</definedName>
    <definedName name="_CV95">#REF!</definedName>
    <definedName name="_CV96">#REF!</definedName>
    <definedName name="_CVK1">#REF!</definedName>
    <definedName name="土__工">#REF!</definedName>
    <definedName name="_CVK2">#REF!</definedName>
    <definedName name="_CVK3">#REF!</definedName>
    <definedName name="_CVK4">#REF!</definedName>
    <definedName name="_CVK5">#REF!</definedName>
    <definedName name="共通仮設費">#REF!</definedName>
    <definedName name="_CVN1">#REF!</definedName>
    <definedName name="_H13">#REF!</definedName>
    <definedName name="リスト7_Change">[1]!リスト7_Change</definedName>
    <definedName name="_CVN2">#REF!</definedName>
    <definedName name="_H10">#REF!</definedName>
    <definedName name="_CVN3">#REF!</definedName>
    <definedName name="_H11">#REF!</definedName>
    <definedName name="計⑤SL2">#REF!</definedName>
    <definedName name="_CVN5">#REF!</definedName>
    <definedName name="終了">#REF!</definedName>
    <definedName name="_DIS4">#REF!</definedName>
    <definedName name="_DIS5">#REF!</definedName>
    <definedName name="_DIS8">#REF!</definedName>
    <definedName name="桝ﾃﾞｰﾀ見出し">#REF!</definedName>
    <definedName name="_H1">#REF!</definedName>
    <definedName name="_H12">#REF!</definedName>
    <definedName name="計⑤SL1">#REF!</definedName>
    <definedName name="_KG1">#REF!</definedName>
    <definedName name="_H14">#REF!</definedName>
    <definedName name="_H2">#REF!</definedName>
    <definedName name="_H3">#REF!</definedName>
    <definedName name="_H4">#REF!</definedName>
    <definedName name="_H5">#REF!</definedName>
    <definedName name="管１">#REF!</definedName>
    <definedName name="_H6">#REF!</definedName>
    <definedName name="_H7">#REF!</definedName>
    <definedName name="_H8">#REF!</definedName>
    <definedName name="MN_SEMENTO">#REF!</definedName>
    <definedName name="_M5">#REF!</definedName>
    <definedName name="_M4">#REF!</definedName>
    <definedName name="_H9">#REF!</definedName>
    <definedName name="_I2">#REF!</definedName>
    <definedName name="_K1">#REF!</definedName>
    <definedName name="ﾄﾞﾘｮｳ4">#REF!</definedName>
    <definedName name="_kk1">#REF!</definedName>
    <definedName name="_KY1">#REF!</definedName>
    <definedName name="_Ｌ１">#REF!</definedName>
    <definedName name="_M_?__">#REF!</definedName>
    <definedName name="_M1">#REF!</definedName>
    <definedName name="_M2">#REF!</definedName>
    <definedName name="LLL">#REF!</definedName>
    <definedName name="_M6">#REF!</definedName>
    <definedName name="_M7">#REF!</definedName>
    <definedName name="_MEI1">#REF!</definedName>
    <definedName name="_MEI4">#REF!</definedName>
    <definedName name="_RE">#REF!</definedName>
    <definedName name="_RFA">#REF!</definedName>
    <definedName name="_RFF">#REF!</definedName>
    <definedName name="_STA21">#REF!</definedName>
    <definedName name="_STA22">#REF!</definedName>
    <definedName name="人孔深">#REF!</definedName>
    <definedName name="_STA31">#REF!</definedName>
    <definedName name="_STA32">#REF!</definedName>
    <definedName name="_STA41">#REF!</definedName>
    <definedName name="_STA52">#REF!</definedName>
    <definedName name="_TAN10">#REF!</definedName>
    <definedName name="_TAN11">#REF!</definedName>
    <definedName name="_TAN12">#REF!</definedName>
    <definedName name="_TAN13">#REF!</definedName>
    <definedName name="_TAN14">#REF!</definedName>
    <definedName name="_TAN4">#REF!</definedName>
    <definedName name="_TAN5">#REF!</definedName>
    <definedName name="_TAN9">#REF!</definedName>
    <definedName name="SN">#REF!</definedName>
    <definedName name="_ty1">#REF!</definedName>
    <definedName name="_ty2">#REF!</definedName>
    <definedName name="機械経費②">#REF!</definedName>
    <definedName name="_ty3">#REF!</definedName>
    <definedName name="_UTI2">#REF!</definedName>
    <definedName name="ｹｲ">#REF!</definedName>
    <definedName name="代価表">#REF!</definedName>
    <definedName name="_WCS">#REF!</definedName>
    <definedName name="_WDR">#REF!</definedName>
    <definedName name="_WE_">#REF!</definedName>
    <definedName name="\c">#REF!</definedName>
    <definedName name="G">#REF!</definedName>
    <definedName name="_WGP">#REF!</definedName>
    <definedName name="_WIR">#REF!</definedName>
    <definedName name="\a">#REF!</definedName>
    <definedName name="FFF">#REF!</definedName>
    <definedName name="\b">#REF!</definedName>
    <definedName name="小計④B">#REF!</definedName>
    <definedName name="\D">#REF!</definedName>
    <definedName name="小計④C">#REF!</definedName>
    <definedName name="\e">#REF!</definedName>
    <definedName name="a">#REF!</definedName>
    <definedName name="\f">#REF!</definedName>
    <definedName name="B">#REF!</definedName>
    <definedName name="\g">#REF!</definedName>
    <definedName name="印刷">#REF!</definedName>
    <definedName name="\h">#REF!</definedName>
    <definedName name="L">#REF!</definedName>
    <definedName name="T_SEKIZAI">#REF!</definedName>
    <definedName name="\I">#REF!</definedName>
    <definedName name="m">#N/A</definedName>
    <definedName name="ASD">[3]報目次!$I$7</definedName>
    <definedName name="\j">#REF!</definedName>
    <definedName name="\k">#REF!</definedName>
    <definedName name="ｹN">#REF!</definedName>
    <definedName name="\l">#REF!</definedName>
    <definedName name="H">#REF!</definedName>
    <definedName name="\M">#REF!</definedName>
    <definedName name="I">#REF!</definedName>
    <definedName name="\n">#REF!</definedName>
    <definedName name="小計①C">#REF!</definedName>
    <definedName name="\O">#REF!</definedName>
    <definedName name="K">#REF!</definedName>
    <definedName name="小計①B">#REF!</definedName>
    <definedName name="\p">#REF!</definedName>
    <definedName name="ｹU">#REF!</definedName>
    <definedName name="\q">#REF!</definedName>
    <definedName name="ｹT">#REF!</definedName>
    <definedName name="\r">#REF!</definedName>
    <definedName name="V">#REF!</definedName>
    <definedName name="\s">#REF!</definedName>
    <definedName name="W">#REF!</definedName>
    <definedName name="\w">#REF!</definedName>
    <definedName name="\X">#REF!</definedName>
    <definedName name="A1C1">#REF!</definedName>
    <definedName name="aa">#REF!</definedName>
    <definedName name="AAA">#REF!</definedName>
    <definedName name="ab">#REF!</definedName>
    <definedName name="KX">#REF!</definedName>
    <definedName name="測____点">#REF!</definedName>
    <definedName name="ac">#REF!</definedName>
    <definedName name="KY">#REF!</definedName>
    <definedName name="ad">#REF!</definedName>
    <definedName name="aioj">#REF!</definedName>
    <definedName name="ﾎｾｲﾄﾞﾘｮｳ4">#REF!</definedName>
    <definedName name="AS">#REF!</definedName>
    <definedName name="記入">#REF!</definedName>
    <definedName name="BB">#REF!</definedName>
    <definedName name="CCC">#REF!</definedName>
    <definedName name="あ９１１">#REF!</definedName>
    <definedName name="cm">#REF!</definedName>
    <definedName name="D">#REF!</definedName>
    <definedName name="DATA1">#REF!</definedName>
    <definedName name="ﾋﾟT">#REF!</definedName>
    <definedName name="土光">#REF!</definedName>
    <definedName name="dddd">#REF!</definedName>
    <definedName name="E219小計④">#REF!</definedName>
    <definedName name="EEE">#REF!</definedName>
    <definedName name="GA">#REF!</definedName>
    <definedName name="GB">#REF!</definedName>
    <definedName name="GGG">#REF!</definedName>
    <definedName name="GH">#REF!</definedName>
    <definedName name="III">#REF!</definedName>
    <definedName name="IP">#REF!</definedName>
    <definedName name="ipa">#REF!</definedName>
    <definedName name="N_NAMAKON">#REF!</definedName>
    <definedName name="路_盤_工">#REF!</definedName>
    <definedName name="kan">#REF!</definedName>
    <definedName name="KB">#REF!</definedName>
    <definedName name="機械損料単価表">#REF!</definedName>
    <definedName name="KKK">#REF!</definedName>
    <definedName name="ﾎｾｲﾄﾞﾘｮｳ3">#REF!</definedName>
    <definedName name="KN">#REF!</definedName>
    <definedName name="KT">#REF!</definedName>
    <definedName name="計④2">#REF!</definedName>
    <definedName name="line名">#REF!</definedName>
    <definedName name="MENU">#REF!</definedName>
    <definedName name="MMM">#REF!</definedName>
    <definedName name="MN_NAMAKON">#REF!</definedName>
    <definedName name="www">#REF!</definedName>
    <definedName name="MT_NAMAKON">#REF!</definedName>
    <definedName name="NAME">#REF!</definedName>
    <definedName name="NENRYOU">#REF!</definedName>
    <definedName name="№１">'[6]へ中仕切護岸（１）'!$A$7</definedName>
    <definedName name="OOO">#REF!</definedName>
    <definedName name="P.2">#REF!</definedName>
    <definedName name="PP">#REF!</definedName>
    <definedName name="範囲５">#REF!</definedName>
    <definedName name="PRINT">#REF!</definedName>
    <definedName name="計②SL2">#REF!</definedName>
    <definedName name="PRINT_AREA_MI">#REF!</definedName>
    <definedName name="PS">#REF!</definedName>
    <definedName name="測点間の距離Ｌ">#REF!</definedName>
    <definedName name="PSD">#REF!</definedName>
    <definedName name="PU">#REF!</definedName>
    <definedName name="QQQ">#REF!</definedName>
    <definedName name="RRR">#REF!</definedName>
    <definedName name="SL">#REF!</definedName>
    <definedName name="SS">#REF!</definedName>
    <definedName name="T_SEMENTO">#REF!</definedName>
    <definedName name="TAN1_1">#REF!</definedName>
    <definedName name="小計⑥C">#REF!</definedName>
    <definedName name="TAN1_2">#REF!</definedName>
    <definedName name="TS">#REF!</definedName>
    <definedName name="TTT">#REF!</definedName>
    <definedName name="ty">#REF!</definedName>
    <definedName name="ww">#REF!</definedName>
    <definedName name="桝入２">#REF!</definedName>
    <definedName name="ｙｄ">#REF!</definedName>
    <definedName name="θ">#REF!</definedName>
    <definedName name="π">3.141592654</definedName>
    <definedName name="φ">#REF!</definedName>
    <definedName name="い">#REF!</definedName>
    <definedName name="いｊ">#REF!</definedName>
    <definedName name="えｒわ">#REF!</definedName>
    <definedName name="おｂ">#REF!</definedName>
    <definedName name="おいｂ">#REF!</definedName>
    <definedName name="ｹSD">#REF!</definedName>
    <definedName name="ﾄﾞﾘｮｳ1">#REF!</definedName>
    <definedName name="ﾄﾞﾘｮｳ2">#REF!</definedName>
    <definedName name="ﾄﾞﾘｮｳ3">#REF!</definedName>
    <definedName name="ﾄﾞﾘｮｳ5">#REF!</definedName>
    <definedName name="ﾄﾞﾘｮｳ6">#REF!</definedName>
    <definedName name="ﾋﾟN">#REF!</definedName>
    <definedName name="ﾋﾟU">#REF!</definedName>
    <definedName name="ﾍﾟｰｼﾞ3">#REF!</definedName>
    <definedName name="ﾍﾟｰｼﾞ4">#REF!</definedName>
    <definedName name="ぼ">#REF!</definedName>
    <definedName name="汚水">#REF!</definedName>
    <definedName name="仮設">#REF!</definedName>
    <definedName name="管渠総括">#REF!</definedName>
    <definedName name="計①SL1">#REF!</definedName>
    <definedName name="管径">#REF!</definedName>
    <definedName name="機会経費船舶③">#REF!</definedName>
    <definedName name="機械経費船舶">#REF!</definedName>
    <definedName name="機械経費船舶④">#REF!</definedName>
    <definedName name="金_額">#REF!</definedName>
    <definedName name="継続?">#REF!</definedName>
    <definedName name="継続2">#REF!</definedName>
    <definedName name="計①SL1右">#REF!</definedName>
    <definedName name="計①SL2">#REF!</definedName>
    <definedName name="計①SL2右">#REF!</definedName>
    <definedName name="計②SL1">#REF!</definedName>
    <definedName name="計②SL1右">#REF!</definedName>
    <definedName name="計③2">#REF!</definedName>
    <definedName name="計③SL1右">#REF!</definedName>
    <definedName name="計④SL1">#REF!</definedName>
    <definedName name="小計③">#REF!</definedName>
    <definedName name="計④SL2">#REF!</definedName>
    <definedName name="計④SL2右">#REF!</definedName>
    <definedName name="計⑤2">#REF!</definedName>
    <definedName name="計⑤3">#REF!</definedName>
    <definedName name="計⑤SL1右">#REF!</definedName>
    <definedName name="計⑥SL2右">#REF!</definedName>
    <definedName name="計⑦SL1">#REF!</definedName>
    <definedName name="計⑦SL1右">#REF!</definedName>
    <definedName name="計⑦SL2">#REF!</definedName>
    <definedName name="計⑦SL2右">#REF!</definedName>
    <definedName name="工種">#REF!</definedName>
    <definedName name="最終">#REF!</definedName>
    <definedName name="式">#REF!</definedName>
    <definedName name="小型人孔">#REF!</definedName>
    <definedName name="小計④">#REF!</definedName>
    <definedName name="小計⑤">#REF!</definedName>
    <definedName name="小計⑤B">#REF!</definedName>
    <definedName name="小計⑤C">#REF!</definedName>
    <definedName name="小計⑥">#REF!</definedName>
    <definedName name="小計⑥B">#REF!</definedName>
    <definedName name="小計⑦">#REF!</definedName>
    <definedName name="上位単価">#REF!</definedName>
    <definedName name="人孔1号">#REF!</definedName>
    <definedName name="人孔2">#REF!</definedName>
    <definedName name="石積擁壁">#REF!</definedName>
    <definedName name="測点ピッチ">#REF!</definedName>
    <definedName name="単位">#REF!</definedName>
    <definedName name="単価表2">#REF!</definedName>
    <definedName name="中位単価">#REF!</definedName>
    <definedName name="電力料">#REF!</definedName>
    <definedName name="登録">#REF!</definedName>
    <definedName name="範囲３">#REF!</definedName>
    <definedName name="範囲４">#REF!</definedName>
    <definedName name="舗装工1">#REF!</definedName>
    <definedName name="舗装工2">#REF!</definedName>
    <definedName name="桝">#REF!</definedName>
    <definedName name="桝１">#REF!</definedName>
    <definedName name="桝入１">#REF!</definedName>
    <definedName name="名称下">#REF!</definedName>
    <definedName name="名称上">#REF!</definedName>
    <definedName name="労務単価表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<sst xmlns="http://schemas.openxmlformats.org/spreadsheetml/2006/main" xmlns:r="http://schemas.openxmlformats.org/officeDocument/2006/relationships" count="18" uniqueCount="18">
  <si>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設置作業・操作講習</t>
    <rPh sb="0" eb="2">
      <t>セッチ</t>
    </rPh>
    <rPh sb="2" eb="4">
      <t>サギョウ</t>
    </rPh>
    <rPh sb="5" eb="7">
      <t>ソウサ</t>
    </rPh>
    <rPh sb="7" eb="9">
      <t>コウシュウ</t>
    </rPh>
    <phoneticPr fontId="4"/>
  </si>
  <si>
    <t>規　　格</t>
  </si>
  <si>
    <t>単位</t>
  </si>
  <si>
    <t>台</t>
    <rPh sb="0" eb="1">
      <t>ダイ</t>
    </rPh>
    <phoneticPr fontId="4"/>
  </si>
  <si>
    <t>（内訳）</t>
    <rPh sb="1" eb="3">
      <t>ウチワケ</t>
    </rPh>
    <phoneticPr fontId="4"/>
  </si>
  <si>
    <t>本体</t>
    <rPh sb="0" eb="2">
      <t>ホンタイ</t>
    </rPh>
    <phoneticPr fontId="4"/>
  </si>
  <si>
    <t>券面プリントシステム　一式</t>
    <rPh sb="0" eb="2">
      <t>ケンメン</t>
    </rPh>
    <rPh sb="11" eb="13">
      <t>イッシキ</t>
    </rPh>
    <phoneticPr fontId="4"/>
  </si>
  <si>
    <t>内　　　　訳　　　　表</t>
    <rPh sb="0" eb="1">
      <t>ウチ</t>
    </rPh>
    <rPh sb="5" eb="6">
      <t>ヤク</t>
    </rPh>
    <phoneticPr fontId="10"/>
  </si>
  <si>
    <t>種　別</t>
  </si>
  <si>
    <t>名　称</t>
  </si>
  <si>
    <t>数　量</t>
  </si>
  <si>
    <t>単　価</t>
  </si>
  <si>
    <t>金　額</t>
  </si>
  <si>
    <t>摘　　　要</t>
  </si>
  <si>
    <t>業務価格</t>
  </si>
  <si>
    <t>消費税</t>
    <rPh sb="0" eb="3">
      <t>ショウヒゼイ</t>
    </rPh>
    <phoneticPr fontId="4"/>
  </si>
  <si>
    <t>合計</t>
    <rPh sb="0" eb="2">
      <t>ゴウケイ</t>
    </rPh>
    <phoneticPr fontId="4"/>
  </si>
  <si>
    <t>Zenius-is2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</si>
</sst>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8">
    <numFmt numFmtId="176" formatCode="&quot;第 &quot;##&quot;表&quot;"/>
    <numFmt numFmtId="177" formatCode="0.000_ "/>
    <numFmt numFmtId="178" formatCode="#,##0_);[Red]\(#,##0\)"/>
    <numFmt numFmtId="179" formatCode="#,##0_ "/>
    <numFmt numFmtId="180" formatCode="&quot;第&quot;##&quot;表内訳表&quot;"/>
    <numFmt numFmtId="181" formatCode="&quot;委託単価表P&quot;##"/>
    <numFmt numFmtId="182" formatCode="&quot;第&quot;##&quot;表単価表&quot;"/>
    <numFmt numFmtId="183" formatCode="&quot;第&quot;##&quot;表代価表&quot;"/>
  </numFmts>
  <fonts count="11">
    <font>
      <sz val="11"/>
      <color theme="1"/>
      <name val="游ゴシック"/>
      <family val="3"/>
      <scheme val="minor"/>
    </font>
    <font>
      <sz val="11"/>
      <color auto="1"/>
      <name val="ＭＳ Ｐ明朝"/>
      <family val="1"/>
    </font>
    <font>
      <sz val="11"/>
      <color auto="1"/>
      <name val="ＭＳ Ｐゴシック"/>
      <family val="3"/>
    </font>
    <font>
      <sz val="11"/>
      <color auto="1"/>
      <name val="明朝"/>
      <family val="1"/>
    </font>
    <font>
      <sz val="6"/>
      <color auto="1"/>
      <name val="游ゴシック"/>
      <family val="3"/>
    </font>
    <font>
      <sz val="12"/>
      <color auto="1"/>
      <name val="ＭＳ Ｐゴシック"/>
      <family val="3"/>
    </font>
    <font>
      <sz val="10"/>
      <color auto="1"/>
      <name val="ＭＳ Ｐゴシック"/>
      <family val="3"/>
    </font>
    <font>
      <b/>
      <sz val="16"/>
      <color auto="1"/>
      <name val="ＭＳ Ｐゴシック"/>
      <family val="3"/>
    </font>
    <font>
      <sz val="11"/>
      <color theme="1"/>
      <name val="游ゴシック"/>
      <family val="3"/>
      <scheme val="minor"/>
    </font>
    <font>
      <sz val="9"/>
      <color auto="1"/>
      <name val="ＭＳ Ｐゴシック"/>
      <family val="3"/>
    </font>
    <font>
      <sz val="9"/>
      <color auto="1"/>
      <name val="ＭＳ Ｐ明朝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38" fontId="8" fillId="0" borderId="0" applyFon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2" fillId="2" borderId="0" xfId="3" applyFont="1" applyFill="1"/>
    <xf numFmtId="0" fontId="2" fillId="2" borderId="0" xfId="2" applyFont="1" applyFill="1">
      <alignment vertical="center"/>
    </xf>
    <xf numFmtId="0" fontId="2" fillId="2" borderId="1" xfId="3" applyFont="1" applyFill="1" applyBorder="1"/>
    <xf numFmtId="176" fontId="5" fillId="2" borderId="2" xfId="3" applyNumberFormat="1" applyFont="1" applyFill="1" applyBorder="1" applyAlignment="1">
      <alignment horizontal="center"/>
    </xf>
    <xf numFmtId="0" fontId="2" fillId="2" borderId="2" xfId="3" applyFont="1" applyFill="1" applyBorder="1"/>
    <xf numFmtId="0" fontId="2" fillId="2" borderId="3" xfId="3" applyFont="1" applyFill="1" applyBorder="1"/>
    <xf numFmtId="0" fontId="2" fillId="2" borderId="4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vertical="center"/>
    </xf>
    <xf numFmtId="0" fontId="2" fillId="2" borderId="6" xfId="3" applyFont="1" applyFill="1" applyBorder="1" applyAlignment="1">
      <alignment horizontal="left"/>
    </xf>
    <xf numFmtId="0" fontId="2" fillId="2" borderId="5" xfId="3" applyFont="1" applyFill="1" applyBorder="1" applyAlignment="1">
      <alignment horizontal="distributed" vertical="center"/>
    </xf>
    <xf numFmtId="0" fontId="2" fillId="2" borderId="6" xfId="3" applyFont="1" applyFill="1" applyBorder="1" applyAlignment="1">
      <alignment horizontal="right"/>
    </xf>
    <xf numFmtId="0" fontId="2" fillId="2" borderId="6" xfId="3" applyFont="1" applyFill="1" applyBorder="1" applyAlignment="1">
      <alignment vertical="center"/>
    </xf>
    <xf numFmtId="0" fontId="2" fillId="2" borderId="7" xfId="3" applyFont="1" applyFill="1" applyBorder="1" applyAlignment="1">
      <alignment horizontal="distributed"/>
    </xf>
    <xf numFmtId="0" fontId="2" fillId="2" borderId="6" xfId="3" applyFont="1" applyFill="1" applyBorder="1" applyAlignment="1">
      <alignment horizontal="left" vertical="top"/>
    </xf>
    <xf numFmtId="0" fontId="2" fillId="0" borderId="5" xfId="3" applyFont="1" applyFill="1" applyBorder="1" applyAlignment="1">
      <alignment vertical="center"/>
    </xf>
    <xf numFmtId="0" fontId="2" fillId="0" borderId="6" xfId="3" applyFont="1" applyFill="1" applyBorder="1" applyAlignment="1">
      <alignment horizontal="left"/>
    </xf>
    <xf numFmtId="0" fontId="2" fillId="0" borderId="5" xfId="3" applyFont="1" applyFill="1" applyBorder="1" applyAlignment="1">
      <alignment horizontal="distributed" vertical="center"/>
    </xf>
    <xf numFmtId="0" fontId="2" fillId="0" borderId="6" xfId="3" applyFont="1" applyFill="1" applyBorder="1" applyAlignment="1">
      <alignment horizontal="right"/>
    </xf>
    <xf numFmtId="0" fontId="2" fillId="0" borderId="6" xfId="3" applyFont="1" applyFill="1" applyBorder="1" applyAlignment="1">
      <alignment vertical="center"/>
    </xf>
    <xf numFmtId="0" fontId="2" fillId="0" borderId="7" xfId="3" applyFont="1" applyFill="1" applyBorder="1" applyAlignment="1">
      <alignment horizontal="distributed"/>
    </xf>
    <xf numFmtId="0" fontId="2" fillId="0" borderId="6" xfId="3" applyFont="1" applyFill="1" applyBorder="1" applyAlignment="1">
      <alignment horizontal="left" vertical="top"/>
    </xf>
    <xf numFmtId="0" fontId="2" fillId="2" borderId="5" xfId="3" applyFont="1" applyFill="1" applyBorder="1" applyAlignment="1">
      <alignment horizontal="distributed"/>
    </xf>
    <xf numFmtId="0" fontId="2" fillId="2" borderId="6" xfId="3" applyFont="1" applyFill="1" applyBorder="1" applyAlignment="1">
      <alignment horizontal="distributed"/>
    </xf>
    <xf numFmtId="0" fontId="2" fillId="2" borderId="8" xfId="3" applyFont="1" applyFill="1" applyBorder="1" applyAlignment="1">
      <alignment horizontal="distributed"/>
    </xf>
    <xf numFmtId="0" fontId="2" fillId="2" borderId="9" xfId="3" applyFont="1" applyFill="1" applyBorder="1"/>
    <xf numFmtId="0" fontId="5" fillId="2" borderId="0" xfId="3" applyFont="1" applyFill="1"/>
    <xf numFmtId="0" fontId="2" fillId="2" borderId="10" xfId="3" applyFont="1" applyFill="1" applyBorder="1"/>
    <xf numFmtId="0" fontId="2" fillId="2" borderId="11" xfId="3" applyFont="1" applyFill="1" applyBorder="1" applyAlignment="1">
      <alignment horizontal="center" vertical="center"/>
    </xf>
    <xf numFmtId="0" fontId="2" fillId="2" borderId="12" xfId="3" applyFont="1" applyFill="1" applyBorder="1" applyAlignment="1">
      <alignment horizontal="center"/>
    </xf>
    <xf numFmtId="0" fontId="6" fillId="2" borderId="13" xfId="6" applyFont="1" applyFill="1" applyBorder="1"/>
    <xf numFmtId="0" fontId="6" fillId="2" borderId="14" xfId="6" applyFont="1" applyFill="1" applyBorder="1" applyAlignment="1">
      <alignment horizontal="left"/>
    </xf>
    <xf numFmtId="0" fontId="6" fillId="2" borderId="15" xfId="5" applyFont="1" applyFill="1" applyBorder="1" applyAlignment="1">
      <alignment horizontal="left"/>
    </xf>
    <xf numFmtId="0" fontId="6" fillId="2" borderId="12" xfId="3" applyFont="1" applyFill="1" applyBorder="1" applyAlignment="1">
      <alignment horizontal="left"/>
    </xf>
    <xf numFmtId="0" fontId="6" fillId="2" borderId="15" xfId="5" applyFont="1" applyFill="1" applyBorder="1" applyAlignment="1">
      <alignment horizontal="left" shrinkToFit="1"/>
    </xf>
    <xf numFmtId="0" fontId="2" fillId="0" borderId="12" xfId="3" applyFont="1" applyFill="1" applyBorder="1" applyAlignment="1">
      <alignment horizontal="center"/>
    </xf>
    <xf numFmtId="0" fontId="6" fillId="0" borderId="13" xfId="6" applyFont="1" applyFill="1" applyBorder="1"/>
    <xf numFmtId="0" fontId="6" fillId="0" borderId="14" xfId="6" applyFont="1" applyFill="1" applyBorder="1" applyAlignment="1">
      <alignment horizontal="left"/>
    </xf>
    <xf numFmtId="0" fontId="6" fillId="0" borderId="15" xfId="5" applyFont="1" applyFill="1" applyBorder="1" applyAlignment="1">
      <alignment horizontal="left"/>
    </xf>
    <xf numFmtId="0" fontId="6" fillId="0" borderId="12" xfId="3" applyFont="1" applyFill="1" applyBorder="1" applyAlignment="1">
      <alignment horizontal="left"/>
    </xf>
    <xf numFmtId="0" fontId="6" fillId="0" borderId="13" xfId="6" applyFont="1" applyFill="1" applyBorder="1" applyAlignment="1">
      <alignment horizontal="left"/>
    </xf>
    <xf numFmtId="0" fontId="6" fillId="2" borderId="15" xfId="3" applyFont="1" applyFill="1" applyBorder="1" applyAlignment="1">
      <alignment horizontal="right"/>
    </xf>
    <xf numFmtId="0" fontId="6" fillId="2" borderId="12" xfId="3" applyFont="1" applyFill="1" applyBorder="1" applyAlignment="1">
      <alignment horizontal="right"/>
    </xf>
    <xf numFmtId="0" fontId="6" fillId="2" borderId="16" xfId="3" applyFont="1" applyFill="1" applyBorder="1" applyAlignment="1">
      <alignment horizontal="right"/>
    </xf>
    <xf numFmtId="0" fontId="2" fillId="2" borderId="0" xfId="3" applyFont="1" applyFill="1" applyAlignment="1">
      <alignment horizontal="right"/>
    </xf>
    <xf numFmtId="0" fontId="6" fillId="2" borderId="12" xfId="3" applyFont="1" applyFill="1" applyBorder="1" applyAlignment="1">
      <alignment horizontal="center"/>
    </xf>
    <xf numFmtId="0" fontId="2" fillId="2" borderId="13" xfId="3" applyFont="1" applyFill="1" applyBorder="1"/>
    <xf numFmtId="0" fontId="6" fillId="2" borderId="14" xfId="3" applyFont="1" applyFill="1" applyBorder="1" applyAlignment="1">
      <alignment horizontal="center"/>
    </xf>
    <xf numFmtId="10" fontId="6" fillId="2" borderId="15" xfId="3" applyNumberFormat="1" applyFont="1" applyFill="1" applyBorder="1" applyAlignment="1">
      <alignment horizontal="center"/>
    </xf>
    <xf numFmtId="0" fontId="6" fillId="0" borderId="12" xfId="3" applyFont="1" applyFill="1" applyBorder="1" applyAlignment="1">
      <alignment horizontal="center"/>
    </xf>
    <xf numFmtId="0" fontId="2" fillId="0" borderId="13" xfId="3" applyFont="1" applyFill="1" applyBorder="1"/>
    <xf numFmtId="0" fontId="6" fillId="0" borderId="14" xfId="3" applyFont="1" applyFill="1" applyBorder="1" applyAlignment="1">
      <alignment horizontal="center"/>
    </xf>
    <xf numFmtId="10" fontId="6" fillId="0" borderId="15" xfId="3" applyNumberFormat="1" applyFont="1" applyFill="1" applyBorder="1" applyAlignment="1">
      <alignment horizontal="center"/>
    </xf>
    <xf numFmtId="9" fontId="2" fillId="0" borderId="15" xfId="3" applyNumberFormat="1" applyFont="1" applyFill="1" applyBorder="1" applyAlignment="1">
      <alignment horizontal="center"/>
    </xf>
    <xf numFmtId="0" fontId="2" fillId="2" borderId="15" xfId="3" applyFont="1" applyFill="1" applyBorder="1"/>
    <xf numFmtId="0" fontId="2" fillId="2" borderId="14" xfId="3" applyFont="1" applyFill="1" applyBorder="1"/>
    <xf numFmtId="0" fontId="2" fillId="2" borderId="12" xfId="3" applyFont="1" applyFill="1" applyBorder="1"/>
    <xf numFmtId="0" fontId="2" fillId="2" borderId="14" xfId="3" applyFont="1" applyFill="1" applyBorder="1" applyAlignment="1">
      <alignment horizontal="center"/>
    </xf>
    <xf numFmtId="0" fontId="2" fillId="2" borderId="16" xfId="3" applyFont="1" applyFill="1" applyBorder="1"/>
    <xf numFmtId="0" fontId="7" fillId="2" borderId="0" xfId="3" applyFont="1" applyFill="1" applyAlignment="1">
      <alignment horizontal="left"/>
    </xf>
    <xf numFmtId="0" fontId="2" fillId="2" borderId="0" xfId="3" applyFont="1" applyFill="1" applyAlignment="1">
      <alignment horizontal="left"/>
    </xf>
    <xf numFmtId="0" fontId="2" fillId="2" borderId="12" xfId="3" applyFont="1" applyFill="1" applyBorder="1" applyAlignment="1">
      <alignment horizontal="distributed"/>
    </xf>
    <xf numFmtId="0" fontId="2" fillId="2" borderId="15" xfId="3" applyFont="1" applyFill="1" applyBorder="1" applyAlignment="1">
      <alignment horizontal="center"/>
    </xf>
    <xf numFmtId="0" fontId="2" fillId="0" borderId="12" xfId="3" applyFont="1" applyFill="1" applyBorder="1" applyAlignment="1">
      <alignment horizontal="distributed"/>
    </xf>
    <xf numFmtId="0" fontId="2" fillId="0" borderId="15" xfId="3" applyFont="1" applyFill="1" applyBorder="1" applyAlignment="1">
      <alignment horizontal="center"/>
    </xf>
    <xf numFmtId="0" fontId="2" fillId="2" borderId="16" xfId="3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177" fontId="2" fillId="2" borderId="12" xfId="3" applyNumberFormat="1" applyFont="1" applyFill="1" applyBorder="1"/>
    <xf numFmtId="177" fontId="2" fillId="0" borderId="12" xfId="3" applyNumberFormat="1" applyFont="1" applyFill="1" applyBorder="1"/>
    <xf numFmtId="0" fontId="2" fillId="0" borderId="14" xfId="3" applyFont="1" applyFill="1" applyBorder="1"/>
    <xf numFmtId="177" fontId="2" fillId="0" borderId="14" xfId="3" applyNumberFormat="1" applyFont="1" applyFill="1" applyBorder="1" applyAlignment="1">
      <alignment horizontal="center"/>
    </xf>
    <xf numFmtId="0" fontId="2" fillId="2" borderId="9" xfId="2" applyFont="1" applyFill="1" applyBorder="1">
      <alignment vertical="center"/>
    </xf>
    <xf numFmtId="0" fontId="2" fillId="2" borderId="0" xfId="2" applyFont="1" applyFill="1" applyBorder="1" applyAlignment="1">
      <alignment horizontal="center"/>
    </xf>
    <xf numFmtId="0" fontId="2" fillId="2" borderId="0" xfId="2" applyFont="1" applyFill="1" applyBorder="1">
      <alignment vertical="center"/>
    </xf>
    <xf numFmtId="0" fontId="2" fillId="2" borderId="10" xfId="2" applyFont="1" applyFill="1" applyBorder="1">
      <alignment vertical="center"/>
    </xf>
    <xf numFmtId="38" fontId="2" fillId="2" borderId="14" xfId="8" applyFont="1" applyFill="1" applyBorder="1" applyAlignment="1"/>
    <xf numFmtId="38" fontId="2" fillId="2" borderId="15" xfId="8" applyFont="1" applyFill="1" applyBorder="1" applyAlignment="1"/>
    <xf numFmtId="38" fontId="2" fillId="3" borderId="14" xfId="8" applyFont="1" applyFill="1" applyBorder="1" applyAlignment="1">
      <alignment horizontal="right"/>
    </xf>
    <xf numFmtId="38" fontId="2" fillId="3" borderId="15" xfId="8" applyFont="1" applyFill="1" applyBorder="1" applyAlignment="1">
      <alignment horizontal="right"/>
    </xf>
    <xf numFmtId="38" fontId="2" fillId="0" borderId="14" xfId="8" applyFont="1" applyFill="1" applyBorder="1" applyAlignment="1">
      <alignment horizontal="center"/>
    </xf>
    <xf numFmtId="38" fontId="2" fillId="0" borderId="15" xfId="8" applyFont="1" applyFill="1" applyBorder="1" applyAlignment="1">
      <alignment horizontal="center"/>
    </xf>
    <xf numFmtId="178" fontId="2" fillId="2" borderId="12" xfId="2" applyNumberFormat="1" applyFont="1" applyFill="1" applyBorder="1" applyAlignment="1"/>
    <xf numFmtId="178" fontId="2" fillId="2" borderId="15" xfId="2" applyNumberFormat="1" applyFont="1" applyFill="1" applyBorder="1" applyProtection="1">
      <alignment vertical="center"/>
    </xf>
    <xf numFmtId="178" fontId="2" fillId="2" borderId="14" xfId="2" applyNumberFormat="1" applyFont="1" applyFill="1" applyBorder="1">
      <alignment vertical="center"/>
    </xf>
    <xf numFmtId="178" fontId="2" fillId="2" borderId="12" xfId="2" applyNumberFormat="1" applyFont="1" applyFill="1" applyBorder="1">
      <alignment vertical="center"/>
    </xf>
    <xf numFmtId="178" fontId="2" fillId="2" borderId="14" xfId="2" applyNumberFormat="1" applyFont="1" applyFill="1" applyBorder="1" applyAlignment="1"/>
    <xf numFmtId="178" fontId="2" fillId="2" borderId="16" xfId="2" applyNumberFormat="1" applyFont="1" applyFill="1" applyBorder="1" applyProtection="1">
      <alignment vertical="center"/>
    </xf>
    <xf numFmtId="0" fontId="2" fillId="2" borderId="0" xfId="2" applyFont="1" applyFill="1" applyBorder="1" applyAlignment="1">
      <alignment horizontal="right"/>
    </xf>
    <xf numFmtId="0" fontId="2" fillId="2" borderId="17" xfId="2" applyFont="1" applyFill="1" applyBorder="1">
      <alignment vertical="center"/>
    </xf>
    <xf numFmtId="0" fontId="2" fillId="2" borderId="18" xfId="2" applyFont="1" applyFill="1" applyBorder="1" applyAlignment="1">
      <alignment horizontal="center" vertical="center"/>
    </xf>
    <xf numFmtId="38" fontId="2" fillId="4" borderId="14" xfId="8" applyFont="1" applyFill="1" applyBorder="1" applyAlignment="1"/>
    <xf numFmtId="38" fontId="2" fillId="4" borderId="15" xfId="8" applyFont="1" applyFill="1" applyBorder="1" applyAlignment="1"/>
    <xf numFmtId="38" fontId="2" fillId="0" borderId="14" xfId="8" applyFont="1" applyFill="1" applyBorder="1" applyAlignment="1"/>
    <xf numFmtId="38" fontId="2" fillId="0" borderId="15" xfId="8" applyFont="1" applyFill="1" applyBorder="1" applyAlignment="1"/>
    <xf numFmtId="178" fontId="2" fillId="2" borderId="19" xfId="1" applyNumberFormat="1" applyFont="1" applyFill="1" applyBorder="1">
      <alignment vertical="center"/>
    </xf>
    <xf numFmtId="179" fontId="2" fillId="2" borderId="13" xfId="2" applyNumberFormat="1" applyFont="1" applyFill="1" applyBorder="1" applyProtection="1">
      <alignment vertical="center"/>
    </xf>
    <xf numFmtId="178" fontId="2" fillId="2" borderId="20" xfId="1" applyNumberFormat="1" applyFont="1" applyFill="1" applyBorder="1">
      <alignment vertical="center"/>
    </xf>
    <xf numFmtId="178" fontId="2" fillId="2" borderId="21" xfId="2" applyNumberFormat="1" applyFont="1" applyFill="1" applyBorder="1" applyProtection="1">
      <alignment vertical="center"/>
    </xf>
    <xf numFmtId="0" fontId="2" fillId="2" borderId="22" xfId="3" applyFont="1" applyFill="1" applyBorder="1"/>
    <xf numFmtId="0" fontId="2" fillId="2" borderId="23" xfId="3" applyFont="1" applyFill="1" applyBorder="1" applyAlignment="1">
      <alignment horizontal="center"/>
    </xf>
    <xf numFmtId="49" fontId="2" fillId="2" borderId="24" xfId="3" applyNumberFormat="1" applyFont="1" applyFill="1" applyBorder="1" applyAlignment="1">
      <alignment horizontal="center"/>
    </xf>
    <xf numFmtId="0" fontId="2" fillId="2" borderId="25" xfId="3" applyFont="1" applyFill="1" applyBorder="1" applyAlignment="1">
      <alignment horizontal="center" vertical="center"/>
    </xf>
    <xf numFmtId="0" fontId="9" fillId="2" borderId="26" xfId="3" applyFont="1" applyFill="1" applyBorder="1" applyAlignment="1">
      <alignment horizontal="left"/>
    </xf>
    <xf numFmtId="0" fontId="9" fillId="2" borderId="27" xfId="3" applyFont="1" applyFill="1" applyBorder="1" applyAlignment="1">
      <alignment horizontal="left"/>
    </xf>
    <xf numFmtId="180" fontId="6" fillId="2" borderId="28" xfId="3" applyNumberFormat="1" applyFont="1" applyFill="1" applyBorder="1" applyAlignment="1">
      <alignment horizontal="left"/>
    </xf>
    <xf numFmtId="180" fontId="6" fillId="2" borderId="27" xfId="3" applyNumberFormat="1" applyFont="1" applyFill="1" applyBorder="1" applyAlignment="1">
      <alignment horizontal="left"/>
    </xf>
    <xf numFmtId="180" fontId="6" fillId="2" borderId="28" xfId="3" applyNumberFormat="1" applyFont="1" applyFill="1" applyBorder="1" applyAlignment="1">
      <alignment horizontal="center"/>
    </xf>
    <xf numFmtId="180" fontId="6" fillId="2" borderId="27" xfId="3" applyNumberFormat="1" applyFont="1" applyFill="1" applyBorder="1" applyAlignment="1">
      <alignment horizontal="center"/>
    </xf>
    <xf numFmtId="181" fontId="2" fillId="2" borderId="27" xfId="3" applyNumberFormat="1" applyFont="1" applyFill="1" applyBorder="1" applyAlignment="1">
      <alignment horizontal="center"/>
    </xf>
    <xf numFmtId="182" fontId="6" fillId="2" borderId="27" xfId="3" applyNumberFormat="1" applyFont="1" applyFill="1" applyBorder="1" applyAlignment="1">
      <alignment horizontal="center"/>
    </xf>
    <xf numFmtId="180" fontId="2" fillId="2" borderId="29" xfId="3" applyNumberFormat="1" applyFont="1" applyFill="1" applyBorder="1" applyAlignment="1">
      <alignment horizontal="center"/>
    </xf>
    <xf numFmtId="182" fontId="2" fillId="2" borderId="27" xfId="3" applyNumberFormat="1" applyFont="1" applyFill="1" applyBorder="1" applyAlignment="1">
      <alignment horizontal="center"/>
    </xf>
    <xf numFmtId="0" fontId="9" fillId="2" borderId="29" xfId="3" applyFont="1" applyFill="1" applyBorder="1" applyAlignment="1">
      <alignment horizontal="left"/>
    </xf>
    <xf numFmtId="0" fontId="9" fillId="2" borderId="28" xfId="3" applyFont="1" applyFill="1" applyBorder="1" applyAlignment="1">
      <alignment horizontal="left"/>
    </xf>
    <xf numFmtId="181" fontId="2" fillId="2" borderId="28" xfId="3" quotePrefix="1" applyNumberFormat="1" applyFont="1" applyFill="1" applyBorder="1" applyAlignment="1">
      <alignment horizontal="center"/>
    </xf>
    <xf numFmtId="178" fontId="2" fillId="2" borderId="29" xfId="1" applyNumberFormat="1" applyFont="1" applyFill="1" applyBorder="1">
      <alignment vertical="center"/>
    </xf>
    <xf numFmtId="179" fontId="2" fillId="2" borderId="27" xfId="2" applyNumberFormat="1" applyFont="1" applyFill="1" applyBorder="1" applyProtection="1">
      <alignment vertical="center"/>
    </xf>
    <xf numFmtId="183" fontId="2" fillId="2" borderId="30" xfId="3" applyNumberFormat="1" applyFont="1" applyFill="1" applyBorder="1" applyAlignment="1">
      <alignment horizontal="center"/>
    </xf>
    <xf numFmtId="183" fontId="6" fillId="2" borderId="23" xfId="3" applyNumberFormat="1" applyFont="1" applyFill="1" applyBorder="1" applyAlignment="1">
      <alignment horizontal="center"/>
    </xf>
    <xf numFmtId="0" fontId="6" fillId="2" borderId="30" xfId="3" applyFont="1" applyFill="1" applyBorder="1"/>
    <xf numFmtId="0" fontId="6" fillId="2" borderId="23" xfId="3" applyFont="1" applyFill="1" applyBorder="1" applyAlignment="1">
      <alignment horizontal="right"/>
    </xf>
    <xf numFmtId="183" fontId="2" fillId="2" borderId="24" xfId="3" applyNumberFormat="1" applyFont="1" applyFill="1" applyBorder="1" applyAlignment="1">
      <alignment horizontal="center"/>
    </xf>
    <xf numFmtId="38" fontId="2" fillId="2" borderId="0" xfId="1" applyFont="1" applyFill="1" applyBorder="1">
      <alignment vertical="center"/>
    </xf>
    <xf numFmtId="38" fontId="2" fillId="2" borderId="0" xfId="1" applyFont="1" applyFill="1">
      <alignment vertical="center"/>
    </xf>
    <xf numFmtId="38" fontId="2" fillId="2" borderId="0" xfId="1" quotePrefix="1" applyFont="1" applyFill="1" applyBorder="1" applyAlignment="1"/>
    <xf numFmtId="0" fontId="2" fillId="2" borderId="0" xfId="3" applyFont="1" applyFill="1" applyAlignment="1">
      <alignment horizontal="distributed" vertical="center"/>
    </xf>
    <xf numFmtId="0" fontId="2" fillId="2" borderId="0" xfId="3" applyFont="1" applyFill="1" applyAlignment="1">
      <alignment horizontal="distributed"/>
    </xf>
    <xf numFmtId="38" fontId="2" fillId="2" borderId="0" xfId="3" applyNumberFormat="1" applyFont="1" applyFill="1" applyAlignment="1">
      <alignment horizontal="center"/>
    </xf>
    <xf numFmtId="38" fontId="2" fillId="2" borderId="0" xfId="1" applyFont="1" applyFill="1" applyBorder="1" applyAlignment="1"/>
  </cellXfs>
  <cellStyles count="9">
    <cellStyle name="桁区切り 2" xfId="1"/>
    <cellStyle name="桁区切り_代価表" xfId="2"/>
    <cellStyle name="標準" xfId="0" builtinId="0"/>
    <cellStyle name="標準 3" xfId="3"/>
    <cellStyle name="標準_Sheet1" xfId="4"/>
    <cellStyle name="標準_与原委託(Ｈ11)" xfId="5"/>
    <cellStyle name="標準_与那原６号線委託一件書類１" xfId="6"/>
    <cellStyle name="標準_工事数量内訳明細書 (2)_2" xfId="7"/>
    <cellStyle name="桁区切り" xfId="8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externalLink" Target="externalLinks/externalLink2.xml" /><Relationship Id="rId4" Type="http://schemas.openxmlformats.org/officeDocument/2006/relationships/externalLink" Target="externalLinks/externalLink3.xml" /><Relationship Id="rId5" Type="http://schemas.openxmlformats.org/officeDocument/2006/relationships/externalLink" Target="externalLinks/externalLink4.xml" /><Relationship Id="rId6" Type="http://schemas.openxmlformats.org/officeDocument/2006/relationships/externalLink" Target="externalLinks/externalLink5.xml" /><Relationship Id="rId7" Type="http://schemas.openxmlformats.org/officeDocument/2006/relationships/externalLink" Target="externalLinks/externalLink6.xml" /><Relationship Id="rId8" Type="http://schemas.openxmlformats.org/officeDocument/2006/relationships/externalLink" Target="externalLinks/externalLink7.xml" /><Relationship Id="rId9" Type="http://schemas.openxmlformats.org/officeDocument/2006/relationships/externalLink" Target="externalLinks/externalLink8.xml" /><Relationship Id="rId10" Type="http://schemas.openxmlformats.org/officeDocument/2006/relationships/theme" Target="theme/theme1.xml" /><Relationship Id="rId11" Type="http://schemas.openxmlformats.org/officeDocument/2006/relationships/sharedStrings" Target="sharedStrings.xml" /><Relationship Id="rId12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172.16.3.248\&#38651;&#31639;&#20849;&#26377;\02.&#38651;&#31639;&#20107;&#21209;&#24120;&#29992;&#20316;&#26989;\01.&#21508;&#20107;&#26989;&#22865;&#32004;&#12539;&#36001;&#21209;&#20250;&#35336;\01.&#36092;&#20837;&#26989;&#21209;\R04.&#32887;&#21729;PC\10.&#19968;&#33324;&#20837;&#26413;&#20999;&#26367;&#35373;&#35336;&#26360;&#12539;&#20181;&#27096;&#26360;\&#26989;&#32773;&#25552;&#20986;&#29992;.xlsx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172.16.2.212\&#38651;&#31639;&#26989;&#21209;&#38306;&#36899;\&#20206;&#27211;&#21450;&#12403;&#20206;&#35703;&#23736;&#24037;&#20107;&#35373;&#35336;&#26360;&#9313;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\\PK-RUMIKO\data-rumi\&#30476;&#19979;&#27700;&#36947;\&#30707;&#65374;&#19978;&#22577;&#21578;&#26360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SERVER\USERS\H10&#32654;&#21682;&#65288;&#12381;&#12398;&#65300;&#65289;&#25968;&#37327;&#35336;&#31639;&#12539;&#24403;&#21021;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\\172.16.2.212\&#38651;&#31639;&#26989;&#21209;&#38306;&#36899;\&#26989;&#21209;&#29992;&#12501;&#12457;&#12523;&#12480;\&#24179;&#25104;13&#24180;&#24230;&#26989;&#21209;\&#35036;&#21161;&#24185;&#32218;6&#21495;&#12289;&#21306;&#30011;6-1&#21495;&#36947;&#36335;&#31689;&#36896;&#24037;&#20107;\&#28040;&#27874;&#65420;&#65438;&#65435;&#65391;&#65400;&#25454;&#20184;\&#28040;&#27874;&#65420;&#65438;&#65435;&#65391;&#65400;&#25454;&#20184;\&#20013;&#20181;&#20999;&#35703;&#23736;&#28040;&#27874;&#65420;&#65438;&#65435;&#65391;&#65400;&#25968;&#37327;&#9313;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openxmlformats.org/officeDocument/2006/relationships/externalLinkPath" Target="file:///\\Densan\users\EveryOne\&#23470;&#22269;\&#23460;&#24029;&#20206;\H11.8&#12288;&#23460;&#24029;&#23455;&#26045;&#35373;&#35336;&#26360;.xls" TargetMode="External" /></Relationships>
</file>

<file path=xl/externalLinks/_rels/externalLink8.xml.rels><?xml version="1.0" encoding="UTF-8"?><Relationships xmlns="http://schemas.openxmlformats.org/package/2006/relationships"><Relationship Id="rId1" Type="http://schemas.openxmlformats.org/officeDocument/2006/relationships/externalLinkPath" Target="file:///\\Tamashiro\&#31992;&#25968;&#22320;&#21306;\&#37325;&#21147;&#65297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量内訳明細 "/>
      <sheetName val="内訳表 (業者用)"/>
      <sheetName val="業者提出用"/>
      <sheetName val="Sheet1"/>
    </sheetNames>
    <definedNames>
      <definedName name="ｗｓｆ" refersTo="=#REF!"/>
      <definedName name="dsfsdf" refersTo="=#REF!"/>
      <definedName name="参考" refersTo="=#REF!"/>
      <definedName name="リスト8_Change" refersTo="=#REF!"/>
      <definedName name="リスト7_Change" refersTo="=#REF!"/>
    </defined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９・４月単価表"/>
      <sheetName val="工事費内訳書"/>
      <sheetName val="代価一覧表"/>
      <sheetName val="捨石投入（陸上）"/>
      <sheetName val="捨石投入（水中）"/>
      <sheetName val="基礎捨石均し（陸上）"/>
      <sheetName val="基礎捨石均し（陸上潮待）"/>
      <sheetName val="基礎捨石均し（水中潮待）"/>
      <sheetName val="基礎捨石均し（水中）"/>
      <sheetName val="被覆石投入（陸上）"/>
      <sheetName val="被覆石投入（水中）"/>
      <sheetName val="被覆石均し（陸上）"/>
      <sheetName val="被覆石均し（陸上潮待）"/>
      <sheetName val="被覆石均し（水中潮待）"/>
      <sheetName val="被覆石均し（水中)"/>
      <sheetName val="汚濁防止膜 "/>
      <sheetName val="仮橋工"/>
      <sheetName val="単価表一覧表"/>
      <sheetName val="上部工架設・覆工板"/>
      <sheetName val="高欄設置・Ｈ型鋼打込（８ｍ）"/>
      <sheetName val="Ｈ型鋼打込 (６ｍ)"/>
      <sheetName val="杭橋脚設置"/>
      <sheetName val="鋼材費"/>
      <sheetName val="点滅灯"/>
      <sheetName val="（参）点滅灯 "/>
      <sheetName val="工事数量内訳明細書"/>
      <sheetName val="工事数量総括表 "/>
      <sheetName val="数量総括表"/>
      <sheetName val="捨石投入（海運）"/>
      <sheetName val="捨石荒均し（陸・陸潮）"/>
      <sheetName val="捨石荒均し（水潮・水）"/>
      <sheetName val="被覆石投入（海運）"/>
      <sheetName val="被覆石均し（陸・陸潮）"/>
      <sheetName val="被覆石均し（水潮・水）"/>
      <sheetName val="端部捨石・被覆石投入"/>
      <sheetName val="端部捨石・被覆石均し"/>
      <sheetName val="工事工程表"/>
      <sheetName val="Sheet1"/>
    </sheetNames>
    <sheetDataSet>
      <sheetData sheetId="0">
        <row r="684">
          <cell r="B684" t="str">
            <v>その他単価表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報目次"/>
      <sheetName val="業務概要"/>
      <sheetName val="§4工法概要"/>
      <sheetName val="§3ﾙ-ﾄの選定"/>
      <sheetName val="§5管渠の設計"/>
      <sheetName val="§6管防護の設計"/>
      <sheetName val="§9仮設序文"/>
      <sheetName val="ﾀｲﾄﾙ"/>
      <sheetName val="立坑概要"/>
      <sheetName val="立坑比較"/>
      <sheetName val="立坑選定表"/>
      <sheetName val="立坑比較１"/>
    </sheetNames>
    <sheetDataSet>
      <sheetData sheetId="0">
        <row r="7">
          <cell r="I7" t="str">
            <v>/WCS{?}~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管布設総括"/>
      <sheetName val="本管数量"/>
      <sheetName val="桝連数量"/>
      <sheetName val="汚，桝連結総括"/>
      <sheetName val="マン数量総括，計算書"/>
      <sheetName val="小型マン数量総括，計算書"/>
      <sheetName val="付帯工総括"/>
      <sheetName val="汚，取付総括"/>
      <sheetName val="汚，取付数量計算"/>
      <sheetName val="数量計算書"/>
      <sheetName val="数量計算書 (3)"/>
      <sheetName val="資材単価調書"/>
      <sheetName val="耗管布設数量計算書"/>
      <sheetName val="H10美咲（その４）数量計算・当初"/>
      <sheetName val="Sheet1"/>
      <sheetName val="DATA"/>
    </sheetNames>
    <definedNames>
      <definedName name="MACRO1" refersTo="=#REF!"/>
      <definedName name="MACRO2" refersTo="=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ブロック数量総括表"/>
      <sheetName val="仮設道路"/>
      <sheetName val="仮設道路巻込み部"/>
      <sheetName val="ホ中仕切護岸（Ｃ）"/>
      <sheetName val="ホ中仕切護岸（Ｃ） (2)"/>
      <sheetName val="へ中仕切護岸（１）"/>
      <sheetName val="へ中仕切護岸（１） (2)"/>
      <sheetName val="へ中仕切護岸（２）"/>
      <sheetName val="へ中仕切護岸（３）"/>
      <sheetName val="ト中仕切護岸"/>
      <sheetName val="チ中仕切護岸"/>
      <sheetName val="コーナー部数量"/>
      <sheetName val="コーナー部（消波）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№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一覧"/>
      <sheetName val="単価表一覧"/>
      <sheetName val="内訳"/>
      <sheetName val="内訳 (2)"/>
      <sheetName val="代価表"/>
      <sheetName val="代価表 (3)"/>
      <sheetName val="室川単価"/>
      <sheetName val="室川単価 (2)"/>
      <sheetName val="室川単価 (3)"/>
      <sheetName val="舗装単価比較"/>
      <sheetName val="植栽単価比較"/>
      <sheetName val="単価表"/>
      <sheetName val="建築単価"/>
      <sheetName val="ﾊﾟﾈﾙ損料日"/>
      <sheetName val="数量計算書"/>
      <sheetName val="暗渠排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B5" t="str">
            <v>番 号</v>
          </cell>
          <cell r="C5" t="str">
            <v>名     称</v>
          </cell>
          <cell r="D5" t="str">
            <v>形  状  寸  法</v>
          </cell>
          <cell r="E5" t="str">
            <v>単 位</v>
          </cell>
          <cell r="F5" t="str">
            <v>単   価</v>
          </cell>
          <cell r="G5" t="str">
            <v>適     用</v>
          </cell>
        </row>
        <row r="7">
          <cell r="B7">
            <v>5</v>
          </cell>
          <cell r="C7" t="str">
            <v xml:space="preserve"> 特殊作業員  </v>
          </cell>
          <cell r="E7" t="str">
            <v>人</v>
          </cell>
          <cell r="F7">
            <v>26100</v>
          </cell>
          <cell r="G7" t="str">
            <v>県単価 P-2</v>
          </cell>
        </row>
        <row r="8">
          <cell r="B8">
            <v>6</v>
          </cell>
          <cell r="C8" t="str">
            <v xml:space="preserve"> 普通作業員  </v>
          </cell>
          <cell r="E8" t="str">
            <v>人</v>
          </cell>
          <cell r="F8">
            <v>19000</v>
          </cell>
          <cell r="G8" t="str">
            <v>県単価 P-2</v>
          </cell>
        </row>
        <row r="9">
          <cell r="B9">
            <v>7</v>
          </cell>
          <cell r="C9" t="str">
            <v xml:space="preserve"> 軽作業員 </v>
          </cell>
          <cell r="E9" t="str">
            <v>人</v>
          </cell>
          <cell r="F9">
            <v>13200</v>
          </cell>
          <cell r="G9" t="str">
            <v>県単価 P-2</v>
          </cell>
        </row>
        <row r="10">
          <cell r="B10">
            <v>8</v>
          </cell>
          <cell r="C10" t="str">
            <v xml:space="preserve"> と び 工  </v>
          </cell>
          <cell r="E10" t="str">
            <v>人</v>
          </cell>
          <cell r="F10">
            <v>28100</v>
          </cell>
          <cell r="G10" t="str">
            <v>県単価 P-2</v>
          </cell>
        </row>
        <row r="11">
          <cell r="B11">
            <v>9</v>
          </cell>
          <cell r="C11" t="str">
            <v xml:space="preserve"> 鉄 筋 工  </v>
          </cell>
          <cell r="E11" t="str">
            <v>人</v>
          </cell>
          <cell r="F11">
            <v>23700</v>
          </cell>
          <cell r="G11" t="str">
            <v>県単価 P-2</v>
          </cell>
        </row>
        <row r="12">
          <cell r="B12">
            <v>10</v>
          </cell>
          <cell r="C12" t="str">
            <v xml:space="preserve"> 溶 接 工  </v>
          </cell>
          <cell r="E12" t="str">
            <v>人</v>
          </cell>
          <cell r="F12">
            <v>20400</v>
          </cell>
          <cell r="G12" t="str">
            <v>県単価 P-2</v>
          </cell>
        </row>
        <row r="13">
          <cell r="B13">
            <v>11</v>
          </cell>
          <cell r="C13" t="str">
            <v xml:space="preserve"> 運転手（特殊）</v>
          </cell>
          <cell r="E13" t="str">
            <v>人</v>
          </cell>
          <cell r="F13">
            <v>29400</v>
          </cell>
          <cell r="G13" t="str">
            <v>県単価 P-2</v>
          </cell>
        </row>
        <row r="14">
          <cell r="B14">
            <v>12</v>
          </cell>
          <cell r="C14" t="str">
            <v xml:space="preserve"> 運転手（一般）</v>
          </cell>
          <cell r="E14" t="str">
            <v>人</v>
          </cell>
          <cell r="F14">
            <v>25500</v>
          </cell>
          <cell r="G14" t="str">
            <v>県単価 P-2</v>
          </cell>
        </row>
        <row r="15">
          <cell r="B15">
            <v>13</v>
          </cell>
          <cell r="C15" t="str">
            <v xml:space="preserve"> ﾄﾝﾈﾙ特殊工</v>
          </cell>
          <cell r="E15" t="str">
            <v>人</v>
          </cell>
          <cell r="F15">
            <v>24500</v>
          </cell>
          <cell r="G15" t="str">
            <v>県単価 P-2</v>
          </cell>
        </row>
        <row r="16">
          <cell r="B16">
            <v>14</v>
          </cell>
          <cell r="C16" t="str">
            <v xml:space="preserve"> ﾄﾝﾈﾙ作業員</v>
          </cell>
          <cell r="E16" t="str">
            <v>人</v>
          </cell>
          <cell r="F16">
            <v>20000</v>
          </cell>
          <cell r="G16" t="str">
            <v>県単価 P-2</v>
          </cell>
        </row>
        <row r="17">
          <cell r="B17">
            <v>15</v>
          </cell>
          <cell r="C17" t="str">
            <v xml:space="preserve"> 世 話 役 </v>
          </cell>
          <cell r="E17" t="str">
            <v>人</v>
          </cell>
          <cell r="F17">
            <v>30400</v>
          </cell>
          <cell r="G17" t="str">
            <v>県単価 P-2</v>
          </cell>
        </row>
        <row r="18">
          <cell r="B18">
            <v>16</v>
          </cell>
          <cell r="C18" t="str">
            <v xml:space="preserve"> 世話役 （ﾄﾝﾈﾙ）</v>
          </cell>
          <cell r="E18" t="str">
            <v>人</v>
          </cell>
          <cell r="F18" t="str">
            <v>-</v>
          </cell>
          <cell r="G18" t="str">
            <v>県単価 P-2</v>
          </cell>
        </row>
        <row r="19">
          <cell r="B19">
            <v>17</v>
          </cell>
          <cell r="C19" t="str">
            <v xml:space="preserve"> 型 枠 工</v>
          </cell>
          <cell r="E19" t="str">
            <v>人</v>
          </cell>
          <cell r="F19">
            <v>25400</v>
          </cell>
          <cell r="G19" t="str">
            <v>県単価 P-2</v>
          </cell>
        </row>
        <row r="20">
          <cell r="B20">
            <v>18</v>
          </cell>
          <cell r="C20" t="str">
            <v xml:space="preserve"> 左  官</v>
          </cell>
          <cell r="E20" t="str">
            <v>人</v>
          </cell>
          <cell r="F20">
            <v>24300</v>
          </cell>
          <cell r="G20" t="str">
            <v>県単価 P-2</v>
          </cell>
        </row>
        <row r="21">
          <cell r="B21">
            <v>19</v>
          </cell>
          <cell r="C21" t="str">
            <v xml:space="preserve"> ﾌﾞﾛｯｸ工</v>
          </cell>
          <cell r="E21" t="str">
            <v>人</v>
          </cell>
          <cell r="F21">
            <v>30900</v>
          </cell>
          <cell r="G21" t="str">
            <v>県単価 P-2</v>
          </cell>
        </row>
        <row r="22">
          <cell r="B22">
            <v>20</v>
          </cell>
          <cell r="C22" t="str">
            <v xml:space="preserve"> 設備機械工</v>
          </cell>
          <cell r="E22" t="str">
            <v>人</v>
          </cell>
          <cell r="F22">
            <v>17200</v>
          </cell>
          <cell r="G22" t="str">
            <v>県単価 P-3</v>
          </cell>
        </row>
        <row r="23">
          <cell r="B23">
            <v>21</v>
          </cell>
          <cell r="C23" t="str">
            <v xml:space="preserve"> 電  工</v>
          </cell>
          <cell r="E23" t="str">
            <v>人</v>
          </cell>
          <cell r="F23">
            <v>17600</v>
          </cell>
          <cell r="G23" t="str">
            <v>県単価 P-2</v>
          </cell>
        </row>
        <row r="24">
          <cell r="B24">
            <v>22</v>
          </cell>
          <cell r="C24" t="str">
            <v xml:space="preserve"> 配 管 工</v>
          </cell>
          <cell r="E24" t="str">
            <v>人</v>
          </cell>
          <cell r="F24">
            <v>18300</v>
          </cell>
          <cell r="G24" t="str">
            <v>県単価 P-2</v>
          </cell>
        </row>
        <row r="27">
          <cell r="B27">
            <v>23</v>
          </cell>
          <cell r="C27" t="str">
            <v xml:space="preserve"> 生コンクリート</v>
          </cell>
          <cell r="D27" t="str">
            <v xml:space="preserve"> 16-20-8</v>
          </cell>
          <cell r="E27" t="str">
            <v>ｍ3</v>
          </cell>
          <cell r="F27">
            <v>13150</v>
          </cell>
          <cell r="G27" t="str">
            <v>県単価 P-72</v>
          </cell>
        </row>
        <row r="28">
          <cell r="B28">
            <v>24</v>
          </cell>
          <cell r="C28" t="str">
            <v xml:space="preserve"> 生コンクリート</v>
          </cell>
          <cell r="D28" t="str">
            <v xml:space="preserve"> 16-40-8</v>
          </cell>
          <cell r="E28" t="str">
            <v>ｍ3</v>
          </cell>
          <cell r="F28">
            <v>13000</v>
          </cell>
          <cell r="G28" t="str">
            <v>県単価 P-72</v>
          </cell>
        </row>
        <row r="29">
          <cell r="B29">
            <v>25</v>
          </cell>
          <cell r="C29" t="str">
            <v xml:space="preserve"> 生コンクリート</v>
          </cell>
          <cell r="D29" t="str">
            <v xml:space="preserve"> 18-20-8</v>
          </cell>
          <cell r="E29" t="str">
            <v>ｍ3</v>
          </cell>
          <cell r="F29">
            <v>13200</v>
          </cell>
          <cell r="G29" t="str">
            <v>県単価 P-72</v>
          </cell>
        </row>
        <row r="30">
          <cell r="B30">
            <v>26</v>
          </cell>
          <cell r="C30" t="str">
            <v xml:space="preserve"> 生コンクリート</v>
          </cell>
          <cell r="D30" t="str">
            <v xml:space="preserve"> 18-40-8</v>
          </cell>
          <cell r="E30" t="str">
            <v>ｍ3</v>
          </cell>
          <cell r="F30">
            <v>13050</v>
          </cell>
          <cell r="G30" t="str">
            <v>県単価 P-72</v>
          </cell>
        </row>
        <row r="31">
          <cell r="B31">
            <v>27</v>
          </cell>
          <cell r="C31" t="str">
            <v xml:space="preserve"> 栗 石</v>
          </cell>
          <cell r="E31" t="str">
            <v>ｍ3</v>
          </cell>
          <cell r="F31">
            <v>2700</v>
          </cell>
          <cell r="G31" t="str">
            <v>県単価 P-16</v>
          </cell>
        </row>
        <row r="32">
          <cell r="B32">
            <v>28</v>
          </cell>
          <cell r="C32" t="str">
            <v xml:space="preserve"> 海,陸砂</v>
          </cell>
          <cell r="D32" t="str">
            <v xml:space="preserve"> コンクリート用</v>
          </cell>
          <cell r="E32" t="str">
            <v>ｍ3</v>
          </cell>
          <cell r="F32">
            <v>2800</v>
          </cell>
          <cell r="G32" t="str">
            <v>県単価 P-16</v>
          </cell>
        </row>
        <row r="33">
          <cell r="B33">
            <v>29</v>
          </cell>
          <cell r="C33" t="str">
            <v xml:space="preserve"> ｸﾗｯｼｬｰﾗﾝ</v>
          </cell>
          <cell r="D33" t="str">
            <v xml:space="preserve"> C-40（白）</v>
          </cell>
          <cell r="E33" t="str">
            <v>ｍ3</v>
          </cell>
          <cell r="F33">
            <v>2700</v>
          </cell>
          <cell r="G33" t="str">
            <v>県単価 P-16</v>
          </cell>
        </row>
        <row r="34">
          <cell r="B34">
            <v>30</v>
          </cell>
          <cell r="C34" t="str">
            <v xml:space="preserve"> 粒調砕石</v>
          </cell>
          <cell r="D34" t="str">
            <v xml:space="preserve"> M-40 (白)</v>
          </cell>
          <cell r="E34" t="str">
            <v>ｍ3</v>
          </cell>
          <cell r="F34">
            <v>2800</v>
          </cell>
          <cell r="G34" t="str">
            <v>県単価 P-16</v>
          </cell>
        </row>
        <row r="35">
          <cell r="B35">
            <v>31</v>
          </cell>
          <cell r="C35" t="str">
            <v xml:space="preserve"> 流しコーラル</v>
          </cell>
          <cell r="E35" t="str">
            <v>ｍ3</v>
          </cell>
          <cell r="F35">
            <v>1900</v>
          </cell>
          <cell r="G35" t="str">
            <v>県単価 P-16</v>
          </cell>
        </row>
        <row r="36">
          <cell r="B36">
            <v>32</v>
          </cell>
          <cell r="C36" t="str">
            <v xml:space="preserve"> 再生ｸﾗｯｼｬｰﾗﾝ</v>
          </cell>
          <cell r="D36" t="str">
            <v xml:space="preserve"> RC-40</v>
          </cell>
          <cell r="E36" t="str">
            <v>ｍ3</v>
          </cell>
          <cell r="F36">
            <v>2400</v>
          </cell>
          <cell r="G36" t="str">
            <v>県単価 P-16</v>
          </cell>
        </row>
        <row r="37">
          <cell r="B37">
            <v>33</v>
          </cell>
          <cell r="C37" t="str">
            <v xml:space="preserve"> 再生粒調砕石</v>
          </cell>
          <cell r="D37" t="str">
            <v xml:space="preserve"> RM-40</v>
          </cell>
          <cell r="E37" t="str">
            <v>ｍ3</v>
          </cell>
          <cell r="F37">
            <v>2600</v>
          </cell>
          <cell r="G37" t="str">
            <v>県単価 P-16</v>
          </cell>
        </row>
        <row r="38">
          <cell r="B38">
            <v>34</v>
          </cell>
          <cell r="C38" t="str">
            <v xml:space="preserve"> 溶接ﾜｲﾔｰ</v>
          </cell>
          <cell r="D38" t="str">
            <v xml:space="preserve"> φ3.2mm</v>
          </cell>
          <cell r="E38" t="str">
            <v>kg</v>
          </cell>
          <cell r="F38">
            <v>540</v>
          </cell>
          <cell r="G38" t="str">
            <v>県単価 P-142</v>
          </cell>
        </row>
        <row r="39">
          <cell r="B39">
            <v>35</v>
          </cell>
          <cell r="C39" t="str">
            <v xml:space="preserve"> 溶 接 棒</v>
          </cell>
          <cell r="D39" t="str">
            <v xml:space="preserve"> φ4mm ｲﾙﾐﾅｲﾄ系</v>
          </cell>
          <cell r="E39" t="str">
            <v>kg</v>
          </cell>
          <cell r="F39">
            <v>290</v>
          </cell>
          <cell r="G39" t="str">
            <v>県単価 P-142</v>
          </cell>
        </row>
        <row r="40">
          <cell r="B40">
            <v>36</v>
          </cell>
          <cell r="C40" t="str">
            <v xml:space="preserve"> 砂</v>
          </cell>
          <cell r="E40" t="str">
            <v>ｍ3</v>
          </cell>
          <cell r="F40">
            <v>2600</v>
          </cell>
          <cell r="G40" t="str">
            <v>県単価 P-16,19</v>
          </cell>
        </row>
        <row r="41">
          <cell r="B41">
            <v>37</v>
          </cell>
          <cell r="C41" t="str">
            <v xml:space="preserve"> 再生ｸﾗｯｼｬｰﾗﾝ</v>
          </cell>
          <cell r="D41" t="str">
            <v xml:space="preserve"> RC-40</v>
          </cell>
          <cell r="E41" t="str">
            <v>ｍ3</v>
          </cell>
          <cell r="F41">
            <v>2400</v>
          </cell>
          <cell r="G41" t="str">
            <v>県単価 P-16</v>
          </cell>
        </row>
        <row r="42">
          <cell r="B42">
            <v>38</v>
          </cell>
          <cell r="C42" t="str">
            <v xml:space="preserve"> 再生粒調砕石</v>
          </cell>
          <cell r="D42" t="str">
            <v xml:space="preserve"> RM-40</v>
          </cell>
          <cell r="E42" t="str">
            <v>ｍ3</v>
          </cell>
          <cell r="F42">
            <v>2600</v>
          </cell>
          <cell r="G42" t="str">
            <v>県単価 P-16</v>
          </cell>
        </row>
        <row r="43">
          <cell r="B43">
            <v>39</v>
          </cell>
          <cell r="C43" t="str">
            <v xml:space="preserve"> ガソリン</v>
          </cell>
          <cell r="D43" t="str">
            <v xml:space="preserve"> レギュラー</v>
          </cell>
          <cell r="E43" t="str">
            <v>㍑</v>
          </cell>
          <cell r="F43">
            <v>82</v>
          </cell>
          <cell r="G43" t="str">
            <v>県単価 P-110</v>
          </cell>
        </row>
        <row r="44">
          <cell r="B44">
            <v>40</v>
          </cell>
          <cell r="C44" t="str">
            <v xml:space="preserve"> 軽  油</v>
          </cell>
          <cell r="E44" t="str">
            <v>㍑</v>
          </cell>
          <cell r="F44">
            <v>70</v>
          </cell>
          <cell r="G44" t="str">
            <v>県単価 P-110</v>
          </cell>
        </row>
        <row r="45">
          <cell r="B45">
            <v>41</v>
          </cell>
          <cell r="C45" t="str">
            <v xml:space="preserve"> 普通ﾎﾟﾙﾄﾗﾝﾄﾞｾﾒﾝﾄ</v>
          </cell>
          <cell r="E45" t="str">
            <v>t</v>
          </cell>
          <cell r="F45">
            <v>14000</v>
          </cell>
          <cell r="G45" t="str">
            <v>県単価 P-6</v>
          </cell>
        </row>
        <row r="46">
          <cell r="B46">
            <v>42</v>
          </cell>
          <cell r="C46" t="str">
            <v xml:space="preserve"> 普通ﾎﾟﾙﾄﾗﾝﾄﾞｾﾒﾝﾄ</v>
          </cell>
          <cell r="D46" t="str">
            <v xml:space="preserve"> 袋物( 25kg入 )</v>
          </cell>
          <cell r="E46" t="str">
            <v>t</v>
          </cell>
          <cell r="F46">
            <v>17600</v>
          </cell>
          <cell r="G46" t="str">
            <v>県単価 P-6</v>
          </cell>
        </row>
        <row r="47">
          <cell r="B47">
            <v>43</v>
          </cell>
          <cell r="C47" t="str">
            <v xml:space="preserve"> 吸出防止材</v>
          </cell>
          <cell r="D47" t="str">
            <v xml:space="preserve"> ﾃｸﾄﾝ #3401</v>
          </cell>
          <cell r="E47" t="str">
            <v>ｍ2</v>
          </cell>
          <cell r="F47">
            <v>520</v>
          </cell>
          <cell r="G47" t="str">
            <v>県単価 P-154</v>
          </cell>
        </row>
        <row r="48">
          <cell r="B48">
            <v>44</v>
          </cell>
          <cell r="C48" t="str">
            <v xml:space="preserve"> ふとんかご</v>
          </cell>
          <cell r="D48" t="str">
            <v xml:space="preserve"> 13,#10</v>
          </cell>
          <cell r="E48" t="str">
            <v>ｍ</v>
          </cell>
          <cell r="F48">
            <v>1920</v>
          </cell>
          <cell r="G48" t="str">
            <v>県単価 P-144</v>
          </cell>
        </row>
        <row r="49">
          <cell r="B49">
            <v>45</v>
          </cell>
          <cell r="C49" t="str">
            <v xml:space="preserve"> 木矢板</v>
          </cell>
          <cell r="D49" t="str">
            <v xml:space="preserve"> 米松 t=4.5cm</v>
          </cell>
          <cell r="E49" t="str">
            <v>ｍ3</v>
          </cell>
          <cell r="F49">
            <v>55000</v>
          </cell>
          <cell r="G49" t="str">
            <v>県単価 P-8</v>
          </cell>
        </row>
        <row r="50">
          <cell r="B50">
            <v>46</v>
          </cell>
        </row>
        <row r="51">
          <cell r="B51">
            <v>47</v>
          </cell>
          <cell r="C51" t="str">
            <v xml:space="preserve"> ﾊﾞｯｸﾎｳ運転  </v>
          </cell>
          <cell r="D51" t="str">
            <v xml:space="preserve"> ｸﾛｰﾗ型 0.60m3 基礎砕石工</v>
          </cell>
          <cell r="E51" t="str">
            <v>日</v>
          </cell>
          <cell r="F51">
            <v>30120</v>
          </cell>
          <cell r="G51" t="str">
            <v>県 第112号単価表</v>
          </cell>
        </row>
        <row r="52">
          <cell r="B52">
            <v>48</v>
          </cell>
          <cell r="C52" t="str">
            <v xml:space="preserve"> ﾊﾞｯｸﾎｳ運転  </v>
          </cell>
          <cell r="D52" t="str">
            <v xml:space="preserve"> ｸﾛｰﾗ型 0.35m3 10%割増</v>
          </cell>
          <cell r="E52" t="str">
            <v xml:space="preserve">HR </v>
          </cell>
          <cell r="F52">
            <v>9157</v>
          </cell>
          <cell r="G52" t="str">
            <v>県 第092号単価表</v>
          </cell>
        </row>
        <row r="53">
          <cell r="B53">
            <v>49</v>
          </cell>
          <cell r="C53" t="str">
            <v xml:space="preserve"> ﾊﾞｯｸﾎｳ運転  </v>
          </cell>
          <cell r="D53" t="str">
            <v xml:space="preserve"> ｸﾛｰﾗ型 0.60m3 10%割増</v>
          </cell>
          <cell r="E53" t="str">
            <v xml:space="preserve">HR </v>
          </cell>
          <cell r="F53">
            <v>11630</v>
          </cell>
          <cell r="G53" t="str">
            <v>県 第100号単価表</v>
          </cell>
        </row>
        <row r="54">
          <cell r="B54">
            <v>50</v>
          </cell>
          <cell r="C54" t="str">
            <v xml:space="preserve"> ﾊﾞｯｸﾎｳ運転  </v>
          </cell>
          <cell r="D54" t="str">
            <v xml:space="preserve"> 油圧ｸﾛｰﾗ型 0.35m3</v>
          </cell>
          <cell r="E54" t="str">
            <v xml:space="preserve">HR </v>
          </cell>
          <cell r="F54">
            <v>9047</v>
          </cell>
          <cell r="G54" t="str">
            <v>県 第091号単価表</v>
          </cell>
        </row>
        <row r="55">
          <cell r="B55">
            <v>51</v>
          </cell>
          <cell r="C55" t="str">
            <v xml:space="preserve"> ﾊﾞｯｸﾎｳ運転  </v>
          </cell>
          <cell r="D55" t="str">
            <v xml:space="preserve"> 油圧ｸﾛｰﾗ型 0.60m3</v>
          </cell>
          <cell r="E55" t="str">
            <v xml:space="preserve">HR </v>
          </cell>
          <cell r="F55">
            <v>11430</v>
          </cell>
          <cell r="G55" t="str">
            <v>県 第099号単価表</v>
          </cell>
        </row>
        <row r="56">
          <cell r="B56">
            <v>52</v>
          </cell>
          <cell r="C56" t="str">
            <v xml:space="preserve"> ﾊﾞｯｸﾎｳ運転  </v>
          </cell>
          <cell r="D56" t="str">
            <v xml:space="preserve"> 油圧ｸﾛｰﾗ型 0.20m3</v>
          </cell>
          <cell r="E56" t="str">
            <v xml:space="preserve">HR </v>
          </cell>
          <cell r="F56">
            <v>8255</v>
          </cell>
          <cell r="G56" t="str">
            <v>県 第085号単価表</v>
          </cell>
        </row>
        <row r="57">
          <cell r="B57">
            <v>53</v>
          </cell>
          <cell r="C57" t="str">
            <v xml:space="preserve"> ﾀﾞﾝﾌﾟﾄﾗｯｸ運転</v>
          </cell>
          <cell r="D57" t="str">
            <v xml:space="preserve"> 2t 良好</v>
          </cell>
          <cell r="E57" t="str">
            <v>日</v>
          </cell>
          <cell r="F57">
            <v>30700</v>
          </cell>
          <cell r="G57" t="str">
            <v>県 第136号単価表</v>
          </cell>
        </row>
        <row r="58">
          <cell r="B58">
            <v>54</v>
          </cell>
          <cell r="C58" t="str">
            <v xml:space="preserve"> ﾀﾞﾝﾌﾟﾄﾗｯｸ運転</v>
          </cell>
          <cell r="D58" t="str">
            <v xml:space="preserve"> 10t 良好</v>
          </cell>
          <cell r="E58" t="str">
            <v xml:space="preserve">HR </v>
          </cell>
          <cell r="F58">
            <v>7970</v>
          </cell>
          <cell r="G58" t="str">
            <v>県 第160号単価表</v>
          </cell>
        </row>
        <row r="59">
          <cell r="B59">
            <v>55</v>
          </cell>
          <cell r="C59" t="str">
            <v xml:space="preserve"> ﾄﾗｯｸ運転</v>
          </cell>
          <cell r="D59" t="str">
            <v xml:space="preserve"> 2t,国産</v>
          </cell>
          <cell r="E59" t="str">
            <v xml:space="preserve">HR </v>
          </cell>
          <cell r="F59">
            <v>6233</v>
          </cell>
          <cell r="G59" t="str">
            <v>県 第178号単価表</v>
          </cell>
        </row>
        <row r="60">
          <cell r="B60">
            <v>56</v>
          </cell>
          <cell r="C60" t="str">
            <v xml:space="preserve"> ﾀﾞﾝﾌﾟﾄﾗｯｸ運転</v>
          </cell>
          <cell r="D60" t="str">
            <v xml:space="preserve"> 2t 良好</v>
          </cell>
          <cell r="E60" t="str">
            <v xml:space="preserve">HR </v>
          </cell>
          <cell r="F60">
            <v>5132</v>
          </cell>
          <cell r="G60" t="str">
            <v>県 第127号単価表</v>
          </cell>
        </row>
        <row r="61">
          <cell r="B61">
            <v>57</v>
          </cell>
          <cell r="C61" t="str">
            <v xml:space="preserve"> ﾀﾞﾝﾌﾟﾄﾗｯｸ運転</v>
          </cell>
          <cell r="D61" t="str">
            <v xml:space="preserve"> 10t 良好 10％割増</v>
          </cell>
          <cell r="E61" t="str">
            <v xml:space="preserve">HR </v>
          </cell>
          <cell r="F61">
            <v>8070</v>
          </cell>
          <cell r="G61" t="str">
            <v>県 第163号単価表</v>
          </cell>
        </row>
        <row r="62">
          <cell r="B62">
            <v>58</v>
          </cell>
          <cell r="C62" t="str">
            <v xml:space="preserve"> ﾀﾞﾝﾌﾟﾄﾗｯｸ運転</v>
          </cell>
          <cell r="D62" t="str">
            <v xml:space="preserve"> 10t 良好</v>
          </cell>
          <cell r="E62" t="str">
            <v>日</v>
          </cell>
          <cell r="F62">
            <v>49830</v>
          </cell>
          <cell r="G62" t="str">
            <v>県 第169号単価表</v>
          </cell>
        </row>
        <row r="63">
          <cell r="B63">
            <v>59</v>
          </cell>
          <cell r="C63" t="str">
            <v xml:space="preserve"> ﾀﾞﾝﾌﾟﾄﾗｯｸ運転</v>
          </cell>
          <cell r="D63" t="str">
            <v xml:space="preserve"> 10t 良好 10％割増</v>
          </cell>
          <cell r="E63" t="str">
            <v>日</v>
          </cell>
          <cell r="F63">
            <v>50700</v>
          </cell>
          <cell r="G63" t="str">
            <v>県 第172号単価表</v>
          </cell>
        </row>
        <row r="64">
          <cell r="B64">
            <v>60</v>
          </cell>
        </row>
        <row r="68">
          <cell r="D68" t="str">
            <v>単    価    表</v>
          </cell>
          <cell r="F68" t="str">
            <v>中部 ①</v>
          </cell>
        </row>
        <row r="69">
          <cell r="F69" t="str">
            <v>県  単 : 平成１０年10月１日実施単価</v>
          </cell>
        </row>
        <row r="70">
          <cell r="F70" t="str">
            <v>機損表 : 平成  年度版</v>
          </cell>
        </row>
        <row r="71">
          <cell r="B71" t="str">
            <v>番 号</v>
          </cell>
          <cell r="C71" t="str">
            <v>名     称</v>
          </cell>
          <cell r="D71" t="str">
            <v>形  状  寸  法</v>
          </cell>
          <cell r="E71" t="str">
            <v>単 位</v>
          </cell>
          <cell r="F71" t="str">
            <v>単   価</v>
          </cell>
          <cell r="G71" t="str">
            <v>適     用</v>
          </cell>
        </row>
        <row r="73">
          <cell r="B73">
            <v>61</v>
          </cell>
          <cell r="C73" t="str">
            <v xml:space="preserve"> ﾌﾞﾙﾄﾞ-ｻﾞ運転</v>
          </cell>
          <cell r="D73" t="str">
            <v xml:space="preserve"> 普通　32t</v>
          </cell>
          <cell r="E73" t="str">
            <v xml:space="preserve">HR </v>
          </cell>
          <cell r="F73">
            <v>24700</v>
          </cell>
          <cell r="G73">
            <v>70</v>
          </cell>
        </row>
        <row r="74">
          <cell r="B74">
            <v>62</v>
          </cell>
          <cell r="C74" t="str">
            <v xml:space="preserve"> ﾊﾞｯｸﾎｳ運転  </v>
          </cell>
          <cell r="D74" t="str">
            <v xml:space="preserve"> ｸﾛｰﾗ型 0.60m3 ( 床掘用 )</v>
          </cell>
          <cell r="E74" t="str">
            <v>日</v>
          </cell>
          <cell r="F74">
            <v>66390</v>
          </cell>
          <cell r="G74">
            <v>108</v>
          </cell>
        </row>
        <row r="75">
          <cell r="B75">
            <v>63</v>
          </cell>
          <cell r="C75" t="str">
            <v xml:space="preserve"> 振動ﾛ-ﾗ運転</v>
          </cell>
          <cell r="D75" t="str">
            <v xml:space="preserve"> ﾊﾝﾄﾞｶﾞｲﾄﾞ式  0.8～1.1t</v>
          </cell>
          <cell r="E75" t="str">
            <v xml:space="preserve">HR </v>
          </cell>
          <cell r="F75">
            <v>656</v>
          </cell>
          <cell r="G75">
            <v>288</v>
          </cell>
        </row>
        <row r="76">
          <cell r="B76">
            <v>64</v>
          </cell>
          <cell r="C76" t="str">
            <v xml:space="preserve"> ﾀﾝﾊﾟ運転  </v>
          </cell>
          <cell r="D76" t="str">
            <v xml:space="preserve"> 60～100kg (土工、法面工)</v>
          </cell>
          <cell r="E76" t="str">
            <v>日</v>
          </cell>
          <cell r="F76">
            <v>27490</v>
          </cell>
          <cell r="G76">
            <v>293</v>
          </cell>
        </row>
        <row r="77">
          <cell r="B77">
            <v>65</v>
          </cell>
          <cell r="C77" t="str">
            <v xml:space="preserve"> ﾌﾞﾙﾄﾞ-ｻﾞ運転</v>
          </cell>
          <cell r="D77" t="str">
            <v xml:space="preserve"> 普通15t(敷均し、締固め)</v>
          </cell>
          <cell r="E77" t="str">
            <v>日</v>
          </cell>
          <cell r="F77">
            <v>76920</v>
          </cell>
          <cell r="G77">
            <v>62</v>
          </cell>
        </row>
        <row r="78">
          <cell r="B78">
            <v>66</v>
          </cell>
          <cell r="C78" t="str">
            <v xml:space="preserve"> ﾀﾞﾝﾌﾟﾄﾗｯｸ運転</v>
          </cell>
          <cell r="D78" t="str">
            <v xml:space="preserve"> 10t 良好</v>
          </cell>
          <cell r="E78" t="str">
            <v>日</v>
          </cell>
          <cell r="F78">
            <v>49830</v>
          </cell>
          <cell r="G78" t="str">
            <v>県 第169号単価表</v>
          </cell>
        </row>
        <row r="79">
          <cell r="B79">
            <v>67</v>
          </cell>
          <cell r="C79" t="str">
            <v xml:space="preserve"> ﾊﾞｯｸﾎｳ運転  </v>
          </cell>
          <cell r="D79" t="str">
            <v xml:space="preserve"> 油圧ｸﾛｰﾗ型 0.60m3</v>
          </cell>
          <cell r="E79" t="str">
            <v xml:space="preserve">HR </v>
          </cell>
          <cell r="F79">
            <v>11430</v>
          </cell>
          <cell r="G79" t="str">
            <v>県 第099号単価表</v>
          </cell>
        </row>
        <row r="80">
          <cell r="B80">
            <v>68</v>
          </cell>
          <cell r="C80" t="str">
            <v xml:space="preserve"> ﾊﾞｯｸﾎｳ運転  </v>
          </cell>
          <cell r="D80" t="str">
            <v xml:space="preserve"> ｸﾛｰﾗ型 0.60m3 基礎栗石工</v>
          </cell>
          <cell r="E80" t="str">
            <v>日</v>
          </cell>
          <cell r="F80">
            <v>30120</v>
          </cell>
          <cell r="G80" t="str">
            <v>県 第115号単価表</v>
          </cell>
        </row>
        <row r="81">
          <cell r="B81">
            <v>69</v>
          </cell>
          <cell r="C81" t="str">
            <v xml:space="preserve"> ﾊﾞｯｸﾎｳ運転  </v>
          </cell>
          <cell r="D81" t="str">
            <v xml:space="preserve"> ｸﾛｰﾗ型 0.60m3 基礎砕石工</v>
          </cell>
          <cell r="E81" t="str">
            <v>日</v>
          </cell>
          <cell r="F81">
            <v>30120</v>
          </cell>
          <cell r="G81" t="str">
            <v>県 第112号単価表</v>
          </cell>
        </row>
        <row r="82">
          <cell r="B82">
            <v>70</v>
          </cell>
          <cell r="C82" t="str">
            <v xml:space="preserve"> ﾎｲ-ﾙｸﾚ-ﾝ賃料</v>
          </cell>
          <cell r="D82" t="str">
            <v xml:space="preserve"> 油圧式 16t吊り</v>
          </cell>
          <cell r="E82" t="str">
            <v>日</v>
          </cell>
          <cell r="F82">
            <v>39800</v>
          </cell>
          <cell r="G82" t="str">
            <v>県機賃料 P-2</v>
          </cell>
        </row>
        <row r="83">
          <cell r="B83">
            <v>71</v>
          </cell>
          <cell r="C83" t="str">
            <v xml:space="preserve"> ﾎｲ-ﾙｸﾚ-ﾝ賃料</v>
          </cell>
          <cell r="D83" t="str">
            <v xml:space="preserve"> 油圧式 20～22t吊り</v>
          </cell>
          <cell r="E83" t="str">
            <v>日</v>
          </cell>
          <cell r="F83">
            <v>41400</v>
          </cell>
          <cell r="G83" t="str">
            <v>県機賃料 P-2</v>
          </cell>
        </row>
        <row r="84">
          <cell r="B84">
            <v>72</v>
          </cell>
          <cell r="C84" t="str">
            <v>ﾊﾞｲﾌﾞﾛﾊﾝﾏ杭打機運転</v>
          </cell>
          <cell r="D84" t="str">
            <v xml:space="preserve"> 電動式ﾊﾞｲﾌﾞﾛﾊﾝﾏ(46kw)</v>
          </cell>
          <cell r="E84" t="str">
            <v>日</v>
          </cell>
          <cell r="F84">
            <v>105600</v>
          </cell>
          <cell r="G84">
            <v>215</v>
          </cell>
        </row>
        <row r="85">
          <cell r="B85">
            <v>73</v>
          </cell>
          <cell r="C85" t="str">
            <v xml:space="preserve"> 発電機運転  </v>
          </cell>
          <cell r="D85" t="str">
            <v xml:space="preserve"> 150KVA</v>
          </cell>
          <cell r="E85" t="str">
            <v>日</v>
          </cell>
          <cell r="F85">
            <v>20700</v>
          </cell>
          <cell r="G85">
            <v>361</v>
          </cell>
        </row>
        <row r="86">
          <cell r="B86">
            <v>74</v>
          </cell>
          <cell r="C86" t="str">
            <v xml:space="preserve"> ｱｽﾌｧﾙﾄ混合物</v>
          </cell>
          <cell r="D86" t="str">
            <v xml:space="preserve"> ｱｽﾌｧﾙﾄ再生合材 密粒13mm</v>
          </cell>
          <cell r="E86" t="str">
            <v>t</v>
          </cell>
          <cell r="F86">
            <v>8000</v>
          </cell>
          <cell r="G86" t="str">
            <v>県単価 P-98</v>
          </cell>
        </row>
        <row r="87">
          <cell r="B87">
            <v>75</v>
          </cell>
          <cell r="C87" t="str">
            <v xml:space="preserve"> ｱｽﾌｧﾙﾄ乳剤</v>
          </cell>
          <cell r="D87" t="str">
            <v xml:space="preserve"> ﾌﾟﾗｲﾑｺ-ﾄ</v>
          </cell>
          <cell r="E87" t="str">
            <v>ﾘｯﾄﾙ</v>
          </cell>
          <cell r="F87">
            <v>56</v>
          </cell>
          <cell r="G87" t="str">
            <v>県単価 P-94</v>
          </cell>
        </row>
        <row r="88">
          <cell r="B88">
            <v>76</v>
          </cell>
          <cell r="C88" t="str">
            <v xml:space="preserve"> ｱｽﾌｧﾙﾄﾌｨｯﾆｯｼｬ運転</v>
          </cell>
          <cell r="D88" t="str">
            <v xml:space="preserve"> 全自動ﾎｲ-ﾙ型3.0～8.5m</v>
          </cell>
          <cell r="E88" t="str">
            <v>日</v>
          </cell>
          <cell r="F88">
            <v>199000</v>
          </cell>
          <cell r="G88">
            <v>307</v>
          </cell>
        </row>
        <row r="89">
          <cell r="B89">
            <v>77</v>
          </cell>
          <cell r="C89" t="str">
            <v xml:space="preserve"> ﾛ-ﾄﾞﾛ-ﾗ運転</v>
          </cell>
          <cell r="D89" t="str">
            <v xml:space="preserve"> ﾏｶﾀﾞﾑ両輪駆動10～12t</v>
          </cell>
          <cell r="E89" t="str">
            <v>日</v>
          </cell>
          <cell r="F89">
            <v>48610</v>
          </cell>
          <cell r="G89">
            <v>278</v>
          </cell>
        </row>
        <row r="90">
          <cell r="B90">
            <v>78</v>
          </cell>
          <cell r="C90" t="str">
            <v xml:space="preserve"> ﾀｲﾔﾛ-ﾗ運転</v>
          </cell>
          <cell r="D90" t="str">
            <v xml:space="preserve"> 8～20t</v>
          </cell>
          <cell r="E90" t="str">
            <v>日</v>
          </cell>
          <cell r="F90">
            <v>49060</v>
          </cell>
          <cell r="G90">
            <v>285</v>
          </cell>
        </row>
        <row r="91">
          <cell r="B91">
            <v>79</v>
          </cell>
          <cell r="C91" t="str">
            <v xml:space="preserve"> ﾓ-ﾀ-ｸﾞﾚ-ﾀﾞ運転</v>
          </cell>
          <cell r="D91" t="str">
            <v xml:space="preserve"> 3.1m</v>
          </cell>
          <cell r="E91" t="str">
            <v>日</v>
          </cell>
          <cell r="F91">
            <v>64740</v>
          </cell>
          <cell r="G91">
            <v>271</v>
          </cell>
        </row>
        <row r="92">
          <cell r="B92">
            <v>80</v>
          </cell>
          <cell r="C92" t="str">
            <v xml:space="preserve"> ﾛ-ﾄﾞﾛ-ﾗ運転</v>
          </cell>
          <cell r="D92" t="str">
            <v xml:space="preserve"> ﾏｶﾀﾞﾑ両輪駆動10～12t</v>
          </cell>
          <cell r="E92" t="str">
            <v>日</v>
          </cell>
          <cell r="F92">
            <v>51500</v>
          </cell>
          <cell r="G92">
            <v>277</v>
          </cell>
        </row>
        <row r="93">
          <cell r="B93">
            <v>81</v>
          </cell>
          <cell r="C93" t="str">
            <v xml:space="preserve"> ﾀｲﾔﾛ-ﾗ運転</v>
          </cell>
          <cell r="D93" t="str">
            <v xml:space="preserve"> 8～20t</v>
          </cell>
          <cell r="E93" t="str">
            <v>日</v>
          </cell>
          <cell r="F93">
            <v>50950</v>
          </cell>
          <cell r="G93">
            <v>284</v>
          </cell>
        </row>
        <row r="94">
          <cell r="B94">
            <v>82</v>
          </cell>
          <cell r="C94" t="str">
            <v xml:space="preserve"> 散水車運転</v>
          </cell>
          <cell r="D94" t="str">
            <v xml:space="preserve"> 5,500～6,500ﾘｯﾄﾙ</v>
          </cell>
          <cell r="E94" t="str">
            <v>日</v>
          </cell>
          <cell r="F94">
            <v>14690</v>
          </cell>
          <cell r="G94">
            <v>327</v>
          </cell>
        </row>
        <row r="95">
          <cell r="B95">
            <v>83</v>
          </cell>
          <cell r="C95" t="str">
            <v xml:space="preserve"> ﾄﾗｯｸｸﾚ-ﾝ賃料</v>
          </cell>
          <cell r="D95" t="str">
            <v xml:space="preserve"> 油圧式 4.8～4.9t吊り</v>
          </cell>
          <cell r="E95" t="str">
            <v>日</v>
          </cell>
          <cell r="F95">
            <v>26400</v>
          </cell>
          <cell r="G95" t="str">
            <v>県機賃料 P-2</v>
          </cell>
        </row>
        <row r="96">
          <cell r="B96">
            <v>84</v>
          </cell>
          <cell r="C96" t="str">
            <v xml:space="preserve"> ﾎｲ-ﾙｸﾚ-ﾝ賃料</v>
          </cell>
          <cell r="D96" t="str">
            <v xml:space="preserve"> 油圧式 4.8t吊り</v>
          </cell>
          <cell r="E96" t="str">
            <v>日</v>
          </cell>
          <cell r="F96">
            <v>33800</v>
          </cell>
          <cell r="G96" t="str">
            <v>県機賃料 P-2</v>
          </cell>
        </row>
        <row r="97">
          <cell r="B97">
            <v>85</v>
          </cell>
          <cell r="C97" t="str">
            <v xml:space="preserve"> 空気圧縮機運転</v>
          </cell>
          <cell r="D97" t="str">
            <v xml:space="preserve"> 10.5～11.0m3/min</v>
          </cell>
          <cell r="E97" t="str">
            <v>日</v>
          </cell>
          <cell r="F97">
            <v>16510</v>
          </cell>
          <cell r="G97">
            <v>54</v>
          </cell>
        </row>
        <row r="98">
          <cell r="B98">
            <v>86</v>
          </cell>
          <cell r="C98" t="str">
            <v xml:space="preserve"> 発電機運転  </v>
          </cell>
          <cell r="D98" t="str">
            <v xml:space="preserve"> 10KVA</v>
          </cell>
          <cell r="E98" t="str">
            <v>日</v>
          </cell>
          <cell r="F98">
            <v>3595</v>
          </cell>
          <cell r="G98">
            <v>4</v>
          </cell>
        </row>
        <row r="99">
          <cell r="B99">
            <v>87</v>
          </cell>
          <cell r="C99" t="str">
            <v xml:space="preserve"> ｶﾞ-ﾄﾞﾚ-ﾙ支柱打込機</v>
          </cell>
          <cell r="D99" t="str">
            <v xml:space="preserve"> ﾓﾝｹﾝ式400～600kg</v>
          </cell>
          <cell r="E99" t="str">
            <v>日</v>
          </cell>
          <cell r="F99">
            <v>42330</v>
          </cell>
          <cell r="G99">
            <v>367</v>
          </cell>
        </row>
        <row r="100">
          <cell r="B100">
            <v>88</v>
          </cell>
          <cell r="C100" t="str">
            <v xml:space="preserve"> ﾄﾗｯｸｸﾚ-ﾝ賃料</v>
          </cell>
          <cell r="D100" t="str">
            <v xml:space="preserve"> 油圧式 20～22t吊り</v>
          </cell>
          <cell r="E100" t="str">
            <v>日</v>
          </cell>
          <cell r="F100">
            <v>38600</v>
          </cell>
          <cell r="G100" t="str">
            <v>県機賃料 P-2</v>
          </cell>
        </row>
        <row r="101">
          <cell r="B101">
            <v>89</v>
          </cell>
          <cell r="C101" t="str">
            <v xml:space="preserve"> 空気圧縮機運転</v>
          </cell>
          <cell r="D101" t="str">
            <v xml:space="preserve"> 10.5～11.0m3/min</v>
          </cell>
          <cell r="E101" t="str">
            <v>日</v>
          </cell>
          <cell r="F101">
            <v>5730</v>
          </cell>
          <cell r="G101" t="str">
            <v>県機賃料 P-3</v>
          </cell>
        </row>
        <row r="102">
          <cell r="B102">
            <v>90</v>
          </cell>
          <cell r="C102" t="str">
            <v xml:space="preserve"> 発電機運転  </v>
          </cell>
          <cell r="D102" t="str">
            <v xml:space="preserve"> 10KVA</v>
          </cell>
          <cell r="E102" t="str">
            <v>日</v>
          </cell>
          <cell r="F102">
            <v>2250</v>
          </cell>
          <cell r="G102" t="str">
            <v>県機賃料 P-3</v>
          </cell>
        </row>
        <row r="103">
          <cell r="B103">
            <v>91</v>
          </cell>
          <cell r="C103" t="str">
            <v xml:space="preserve"> 造 園 工</v>
          </cell>
          <cell r="E103" t="str">
            <v>人</v>
          </cell>
          <cell r="F103">
            <v>22100</v>
          </cell>
          <cell r="G103" t="str">
            <v>県単価 P-2</v>
          </cell>
        </row>
        <row r="104">
          <cell r="B104">
            <v>92</v>
          </cell>
          <cell r="C104" t="str">
            <v xml:space="preserve"> ｸﾚ-ﾝ付ﾄﾗｯｸ運転</v>
          </cell>
          <cell r="D104" t="str">
            <v xml:space="preserve"> 4t積 2.9t吊り</v>
          </cell>
          <cell r="E104" t="str">
            <v xml:space="preserve">HR </v>
          </cell>
          <cell r="F104">
            <v>8212</v>
          </cell>
          <cell r="G104">
            <v>182</v>
          </cell>
        </row>
        <row r="105">
          <cell r="B105">
            <v>93</v>
          </cell>
          <cell r="C105" t="str">
            <v xml:space="preserve"> ﾊﾞｯｸﾎｳ運転  </v>
          </cell>
          <cell r="D105" t="str">
            <v xml:space="preserve"> 油圧ｸﾛｰﾗ型 0.10m3</v>
          </cell>
          <cell r="E105" t="str">
            <v>日</v>
          </cell>
          <cell r="F105">
            <v>40110</v>
          </cell>
          <cell r="G105">
            <v>81</v>
          </cell>
        </row>
        <row r="106">
          <cell r="B106">
            <v>94</v>
          </cell>
          <cell r="C106" t="str">
            <v xml:space="preserve"> ﾊﾞｯｸﾎｳ運転  </v>
          </cell>
          <cell r="D106" t="str">
            <v xml:space="preserve"> ｸﾛｰﾗ型 0.60m3 裏込砕石工</v>
          </cell>
          <cell r="E106" t="str">
            <v>日</v>
          </cell>
          <cell r="F106">
            <v>43100</v>
          </cell>
          <cell r="G106" t="str">
            <v>県 第113号単価表</v>
          </cell>
        </row>
        <row r="107">
          <cell r="B107">
            <v>95</v>
          </cell>
          <cell r="C107" t="str">
            <v xml:space="preserve"> リフト車運転  </v>
          </cell>
          <cell r="D107" t="str">
            <v xml:space="preserve"> 揚程　12～13m</v>
          </cell>
          <cell r="E107" t="str">
            <v xml:space="preserve">HR </v>
          </cell>
          <cell r="F107">
            <v>8744</v>
          </cell>
          <cell r="G107" t="str">
            <v>県 第319号単価表</v>
          </cell>
        </row>
        <row r="108">
          <cell r="B108">
            <v>96</v>
          </cell>
          <cell r="C108" t="str">
            <v xml:space="preserve"> ｱｽﾌｧﾙﾄﾌｨｯﾆｯｼｬ運転</v>
          </cell>
          <cell r="D108" t="str">
            <v xml:space="preserve"> クロ－ラ型1.6～3.0m</v>
          </cell>
          <cell r="E108" t="str">
            <v>日</v>
          </cell>
          <cell r="F108">
            <v>71450</v>
          </cell>
          <cell r="G108">
            <v>302</v>
          </cell>
        </row>
        <row r="109">
          <cell r="B109">
            <v>97</v>
          </cell>
          <cell r="C109" t="str">
            <v xml:space="preserve"> 振動ﾛ-ﾗ運転</v>
          </cell>
          <cell r="D109" t="str">
            <v xml:space="preserve"> コンバインド型  3～4t</v>
          </cell>
          <cell r="E109" t="str">
            <v>日</v>
          </cell>
          <cell r="F109">
            <v>38770</v>
          </cell>
          <cell r="G109">
            <v>292</v>
          </cell>
        </row>
        <row r="110">
          <cell r="B110">
            <v>98</v>
          </cell>
          <cell r="C110" t="str">
            <v xml:space="preserve"> ﾀﾝﾊﾟ運転  </v>
          </cell>
          <cell r="D110" t="str">
            <v xml:space="preserve"> 60～100kg (路盤人力施工)</v>
          </cell>
          <cell r="E110" t="str">
            <v>日</v>
          </cell>
          <cell r="F110">
            <v>27510</v>
          </cell>
          <cell r="G110">
            <v>297</v>
          </cell>
        </row>
        <row r="111">
          <cell r="B111">
            <v>99</v>
          </cell>
          <cell r="C111" t="str">
            <v xml:space="preserve"> 植栽用客土</v>
          </cell>
          <cell r="E111" t="str">
            <v>ｍ3</v>
          </cell>
          <cell r="F111">
            <v>1100</v>
          </cell>
          <cell r="G111" t="str">
            <v>県単価 P-18</v>
          </cell>
        </row>
        <row r="112">
          <cell r="B112">
            <v>100</v>
          </cell>
          <cell r="C112" t="str">
            <v xml:space="preserve"> 地先境界ﾌﾞﾛｯｸ</v>
          </cell>
          <cell r="D112" t="str">
            <v xml:space="preserve"> A種</v>
          </cell>
          <cell r="E112" t="str">
            <v>個</v>
          </cell>
          <cell r="F112">
            <v>360</v>
          </cell>
          <cell r="G112" t="str">
            <v>県単価 P-42</v>
          </cell>
        </row>
        <row r="113">
          <cell r="B113">
            <v>101</v>
          </cell>
          <cell r="C113" t="str">
            <v xml:space="preserve"> ｶﾞ-ﾄﾞﾚ-ﾙ</v>
          </cell>
          <cell r="D113" t="str">
            <v xml:space="preserve"> Gr-C-4E</v>
          </cell>
          <cell r="E113" t="str">
            <v>ｍ</v>
          </cell>
          <cell r="F113">
            <v>4020</v>
          </cell>
          <cell r="G113" t="str">
            <v>県単価 P-106</v>
          </cell>
        </row>
        <row r="114">
          <cell r="B114">
            <v>102</v>
          </cell>
          <cell r="C114" t="str">
            <v xml:space="preserve"> 転落防止柵</v>
          </cell>
          <cell r="D114" t="str">
            <v xml:space="preserve"> 支柱φ60.5</v>
          </cell>
          <cell r="E114" t="str">
            <v>ｍ</v>
          </cell>
          <cell r="F114">
            <v>4270</v>
          </cell>
          <cell r="G114" t="str">
            <v>県単価 P-106</v>
          </cell>
        </row>
        <row r="115">
          <cell r="B115">
            <v>103</v>
          </cell>
          <cell r="C115" t="str">
            <v xml:space="preserve"> 接着剤</v>
          </cell>
          <cell r="D115" t="str">
            <v xml:space="preserve"> 500g 入/缶</v>
          </cell>
          <cell r="E115" t="str">
            <v>缶</v>
          </cell>
          <cell r="F115">
            <v>640</v>
          </cell>
          <cell r="G115" t="str">
            <v>上水道単価 P-28</v>
          </cell>
        </row>
        <row r="116">
          <cell r="B116">
            <v>104</v>
          </cell>
          <cell r="C116" t="str">
            <v xml:space="preserve"> ｱﾝｶ-ﾋﾟﾝ</v>
          </cell>
          <cell r="D116" t="str">
            <v xml:space="preserve"> φ16*400mm</v>
          </cell>
          <cell r="E116" t="str">
            <v>本</v>
          </cell>
          <cell r="F116">
            <v>97</v>
          </cell>
          <cell r="G116" t="str">
            <v>県単価 P-140</v>
          </cell>
        </row>
        <row r="117">
          <cell r="B117">
            <v>105</v>
          </cell>
          <cell r="C117" t="str">
            <v xml:space="preserve"> 防砂シ－ト</v>
          </cell>
          <cell r="D117" t="str">
            <v xml:space="preserve"> ﾎﾟﾘｴｽﾃﾙ製 t=5mm以上</v>
          </cell>
          <cell r="E117" t="str">
            <v>ｍ2</v>
          </cell>
          <cell r="F117">
            <v>1150</v>
          </cell>
          <cell r="G117" t="str">
            <v>県単価 P-150</v>
          </cell>
        </row>
        <row r="118">
          <cell r="B118">
            <v>106</v>
          </cell>
          <cell r="C118" t="str">
            <v xml:space="preserve"> 滑材</v>
          </cell>
          <cell r="D118" t="str">
            <v xml:space="preserve"> 2kg 入/缶</v>
          </cell>
          <cell r="E118" t="str">
            <v>缶</v>
          </cell>
          <cell r="F118">
            <v>1400</v>
          </cell>
          <cell r="G118" t="str">
            <v>上水道単価 P-28</v>
          </cell>
        </row>
        <row r="119">
          <cell r="B119">
            <v>107</v>
          </cell>
          <cell r="C119" t="str">
            <v xml:space="preserve"> 側溝蓋</v>
          </cell>
          <cell r="D119" t="str">
            <v xml:space="preserve"> C2-B300</v>
          </cell>
          <cell r="E119" t="str">
            <v>枚</v>
          </cell>
          <cell r="F119">
            <v>1650</v>
          </cell>
          <cell r="G119" t="str">
            <v>県単価 P-48</v>
          </cell>
        </row>
        <row r="120">
          <cell r="B120">
            <v>108</v>
          </cell>
          <cell r="C120" t="str">
            <v xml:space="preserve"> 歩車道境界ﾌﾞﾛｯｸ</v>
          </cell>
          <cell r="D120" t="str">
            <v xml:space="preserve"> Ｃ種 本体</v>
          </cell>
          <cell r="E120" t="str">
            <v>個</v>
          </cell>
          <cell r="F120">
            <v>1200</v>
          </cell>
          <cell r="G120" t="str">
            <v>県単価 P-42</v>
          </cell>
        </row>
        <row r="121">
          <cell r="B121">
            <v>109</v>
          </cell>
          <cell r="C121" t="str">
            <v xml:space="preserve"> 溶接金網</v>
          </cell>
          <cell r="D121" t="str">
            <v xml:space="preserve"> 6*150*150</v>
          </cell>
          <cell r="E121" t="str">
            <v>ｍ2</v>
          </cell>
          <cell r="F121">
            <v>345</v>
          </cell>
          <cell r="G121" t="str">
            <v>県単価 P-144</v>
          </cell>
        </row>
        <row r="122">
          <cell r="B122">
            <v>110</v>
          </cell>
          <cell r="C122" t="str">
            <v xml:space="preserve"> 吸出防止材</v>
          </cell>
          <cell r="D122" t="str">
            <v xml:space="preserve"> ｽﾃﾗｼ-ﾄ S-10</v>
          </cell>
          <cell r="E122" t="str">
            <v>ｍ2</v>
          </cell>
          <cell r="F122">
            <v>600</v>
          </cell>
          <cell r="G122" t="str">
            <v>県単価 P-134</v>
          </cell>
        </row>
        <row r="123">
          <cell r="B123">
            <v>111</v>
          </cell>
          <cell r="C123" t="str">
            <v xml:space="preserve"> 目地材</v>
          </cell>
          <cell r="D123" t="str">
            <v xml:space="preserve"> ｴﾗｽﾀｲﾄ t=10mm</v>
          </cell>
          <cell r="E123" t="str">
            <v>ｍ2</v>
          </cell>
          <cell r="F123">
            <v>920</v>
          </cell>
          <cell r="G123" t="str">
            <v>県単価 P-136</v>
          </cell>
        </row>
        <row r="124">
          <cell r="B124">
            <v>112</v>
          </cell>
          <cell r="C124" t="str">
            <v xml:space="preserve"> 水抜管</v>
          </cell>
          <cell r="D124" t="str">
            <v xml:space="preserve"> VPφ100m/m</v>
          </cell>
          <cell r="E124" t="str">
            <v>ｍ</v>
          </cell>
          <cell r="F124">
            <v>947</v>
          </cell>
          <cell r="G124" t="str">
            <v>県単価 P-134</v>
          </cell>
        </row>
        <row r="125">
          <cell r="B125">
            <v>113</v>
          </cell>
        </row>
        <row r="126">
          <cell r="B126">
            <v>114</v>
          </cell>
        </row>
        <row r="127">
          <cell r="B127">
            <v>115</v>
          </cell>
          <cell r="C127" t="str">
            <v xml:space="preserve"> 諸 雑 費</v>
          </cell>
          <cell r="E127" t="str">
            <v>式</v>
          </cell>
        </row>
        <row r="128">
          <cell r="B128">
            <v>116</v>
          </cell>
          <cell r="C128" t="str">
            <v xml:space="preserve"> 雑 材 費</v>
          </cell>
          <cell r="E128" t="str">
            <v>式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躯体 (9)"/>
      <sheetName val="躯体 (8)"/>
      <sheetName val="躯体 (7)"/>
      <sheetName val="躯体 (6)"/>
      <sheetName val="躯体 (3)"/>
      <sheetName val="躯体 (5)"/>
      <sheetName val="躯体 (4)"/>
      <sheetName val="躯体 (2)"/>
      <sheetName val="躯体"/>
      <sheetName val="土工"/>
      <sheetName val="規格表"/>
      <sheetName val="Macr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土工追加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O61"/>
  <sheetViews>
    <sheetView tabSelected="1" view="pageBreakPreview" zoomScaleSheetLayoutView="100" workbookViewId="0">
      <pane ySplit="5" topLeftCell="A6" activePane="bottomLeft" state="frozen"/>
      <selection pane="bottomLeft" activeCell="F12" sqref="F12:F13"/>
    </sheetView>
  </sheetViews>
  <sheetFormatPr defaultRowHeight="13.5"/>
  <cols>
    <col min="1" max="1" width="11.09765625" style="1" customWidth="1"/>
    <col min="2" max="2" width="14" style="1" customWidth="1"/>
    <col min="3" max="3" width="12.69921875" style="1" customWidth="1"/>
    <col min="4" max="4" width="4.59765625" style="1" customWidth="1"/>
    <col min="5" max="5" width="6.59765625" style="1" customWidth="1"/>
    <col min="6" max="6" width="10.59765625" style="2" customWidth="1"/>
    <col min="7" max="7" width="12.59765625" style="2" customWidth="1"/>
    <col min="8" max="8" width="20.19921875" style="1" customWidth="1"/>
    <col min="9" max="9" width="2.296875" style="1" customWidth="1"/>
    <col min="10" max="10" width="11.09765625" style="1" customWidth="1"/>
    <col min="11" max="12" width="9.19921875" style="1" bestFit="1" customWidth="1"/>
    <col min="13" max="16" width="9" style="1" customWidth="1"/>
    <col min="17" max="17" width="17.69921875" style="1" customWidth="1"/>
    <col min="18" max="256" width="9" style="1" customWidth="1"/>
    <col min="257" max="257" width="11.09765625" style="1" customWidth="1"/>
    <col min="258" max="258" width="14" style="1" customWidth="1"/>
    <col min="259" max="259" width="12.69921875" style="1" customWidth="1"/>
    <col min="260" max="260" width="4.59765625" style="1" customWidth="1"/>
    <col min="261" max="261" width="6.59765625" style="1" customWidth="1"/>
    <col min="262" max="262" width="10.59765625" style="1" customWidth="1"/>
    <col min="263" max="263" width="12.59765625" style="1" customWidth="1"/>
    <col min="264" max="264" width="20.19921875" style="1" customWidth="1"/>
    <col min="265" max="265" width="2.296875" style="1" customWidth="1"/>
    <col min="266" max="266" width="11.09765625" style="1" customWidth="1"/>
    <col min="267" max="268" width="9.19921875" style="1" bestFit="1" customWidth="1"/>
    <col min="269" max="272" width="9" style="1" customWidth="1"/>
    <col min="273" max="273" width="17.69921875" style="1" customWidth="1"/>
    <col min="274" max="512" width="9" style="1" customWidth="1"/>
    <col min="513" max="513" width="11.09765625" style="1" customWidth="1"/>
    <col min="514" max="514" width="14" style="1" customWidth="1"/>
    <col min="515" max="515" width="12.69921875" style="1" customWidth="1"/>
    <col min="516" max="516" width="4.59765625" style="1" customWidth="1"/>
    <col min="517" max="517" width="6.59765625" style="1" customWidth="1"/>
    <col min="518" max="518" width="10.59765625" style="1" customWidth="1"/>
    <col min="519" max="519" width="12.59765625" style="1" customWidth="1"/>
    <col min="520" max="520" width="20.19921875" style="1" customWidth="1"/>
    <col min="521" max="521" width="2.296875" style="1" customWidth="1"/>
    <col min="522" max="522" width="11.09765625" style="1" customWidth="1"/>
    <col min="523" max="524" width="9.19921875" style="1" bestFit="1" customWidth="1"/>
    <col min="525" max="528" width="9" style="1" customWidth="1"/>
    <col min="529" max="529" width="17.69921875" style="1" customWidth="1"/>
    <col min="530" max="768" width="9" style="1" customWidth="1"/>
    <col min="769" max="769" width="11.09765625" style="1" customWidth="1"/>
    <col min="770" max="770" width="14" style="1" customWidth="1"/>
    <col min="771" max="771" width="12.69921875" style="1" customWidth="1"/>
    <col min="772" max="772" width="4.59765625" style="1" customWidth="1"/>
    <col min="773" max="773" width="6.59765625" style="1" customWidth="1"/>
    <col min="774" max="774" width="10.59765625" style="1" customWidth="1"/>
    <col min="775" max="775" width="12.59765625" style="1" customWidth="1"/>
    <col min="776" max="776" width="20.19921875" style="1" customWidth="1"/>
    <col min="777" max="777" width="2.296875" style="1" customWidth="1"/>
    <col min="778" max="778" width="11.09765625" style="1" customWidth="1"/>
    <col min="779" max="780" width="9.19921875" style="1" bestFit="1" customWidth="1"/>
    <col min="781" max="784" width="9" style="1" customWidth="1"/>
    <col min="785" max="785" width="17.69921875" style="1" customWidth="1"/>
    <col min="786" max="1024" width="9" style="1" customWidth="1"/>
    <col min="1025" max="1025" width="11.09765625" style="1" customWidth="1"/>
    <col min="1026" max="1026" width="14" style="1" customWidth="1"/>
    <col min="1027" max="1027" width="12.69921875" style="1" customWidth="1"/>
    <col min="1028" max="1028" width="4.59765625" style="1" customWidth="1"/>
    <col min="1029" max="1029" width="6.59765625" style="1" customWidth="1"/>
    <col min="1030" max="1030" width="10.59765625" style="1" customWidth="1"/>
    <col min="1031" max="1031" width="12.59765625" style="1" customWidth="1"/>
    <col min="1032" max="1032" width="20.19921875" style="1" customWidth="1"/>
    <col min="1033" max="1033" width="2.296875" style="1" customWidth="1"/>
    <col min="1034" max="1034" width="11.09765625" style="1" customWidth="1"/>
    <col min="1035" max="1036" width="9.19921875" style="1" bestFit="1" customWidth="1"/>
    <col min="1037" max="1040" width="9" style="1" customWidth="1"/>
    <col min="1041" max="1041" width="17.69921875" style="1" customWidth="1"/>
    <col min="1042" max="1280" width="9" style="1" customWidth="1"/>
    <col min="1281" max="1281" width="11.09765625" style="1" customWidth="1"/>
    <col min="1282" max="1282" width="14" style="1" customWidth="1"/>
    <col min="1283" max="1283" width="12.69921875" style="1" customWidth="1"/>
    <col min="1284" max="1284" width="4.59765625" style="1" customWidth="1"/>
    <col min="1285" max="1285" width="6.59765625" style="1" customWidth="1"/>
    <col min="1286" max="1286" width="10.59765625" style="1" customWidth="1"/>
    <col min="1287" max="1287" width="12.59765625" style="1" customWidth="1"/>
    <col min="1288" max="1288" width="20.19921875" style="1" customWidth="1"/>
    <col min="1289" max="1289" width="2.296875" style="1" customWidth="1"/>
    <col min="1290" max="1290" width="11.09765625" style="1" customWidth="1"/>
    <col min="1291" max="1292" width="9.19921875" style="1" bestFit="1" customWidth="1"/>
    <col min="1293" max="1296" width="9" style="1" customWidth="1"/>
    <col min="1297" max="1297" width="17.69921875" style="1" customWidth="1"/>
    <col min="1298" max="1536" width="9" style="1" customWidth="1"/>
    <col min="1537" max="1537" width="11.09765625" style="1" customWidth="1"/>
    <col min="1538" max="1538" width="14" style="1" customWidth="1"/>
    <col min="1539" max="1539" width="12.69921875" style="1" customWidth="1"/>
    <col min="1540" max="1540" width="4.59765625" style="1" customWidth="1"/>
    <col min="1541" max="1541" width="6.59765625" style="1" customWidth="1"/>
    <col min="1542" max="1542" width="10.59765625" style="1" customWidth="1"/>
    <col min="1543" max="1543" width="12.59765625" style="1" customWidth="1"/>
    <col min="1544" max="1544" width="20.19921875" style="1" customWidth="1"/>
    <col min="1545" max="1545" width="2.296875" style="1" customWidth="1"/>
    <col min="1546" max="1546" width="11.09765625" style="1" customWidth="1"/>
    <col min="1547" max="1548" width="9.19921875" style="1" bestFit="1" customWidth="1"/>
    <col min="1549" max="1552" width="9" style="1" customWidth="1"/>
    <col min="1553" max="1553" width="17.69921875" style="1" customWidth="1"/>
    <col min="1554" max="1792" width="9" style="1" customWidth="1"/>
    <col min="1793" max="1793" width="11.09765625" style="1" customWidth="1"/>
    <col min="1794" max="1794" width="14" style="1" customWidth="1"/>
    <col min="1795" max="1795" width="12.69921875" style="1" customWidth="1"/>
    <col min="1796" max="1796" width="4.59765625" style="1" customWidth="1"/>
    <col min="1797" max="1797" width="6.59765625" style="1" customWidth="1"/>
    <col min="1798" max="1798" width="10.59765625" style="1" customWidth="1"/>
    <col min="1799" max="1799" width="12.59765625" style="1" customWidth="1"/>
    <col min="1800" max="1800" width="20.19921875" style="1" customWidth="1"/>
    <col min="1801" max="1801" width="2.296875" style="1" customWidth="1"/>
    <col min="1802" max="1802" width="11.09765625" style="1" customWidth="1"/>
    <col min="1803" max="1804" width="9.19921875" style="1" bestFit="1" customWidth="1"/>
    <col min="1805" max="1808" width="9" style="1" customWidth="1"/>
    <col min="1809" max="1809" width="17.69921875" style="1" customWidth="1"/>
    <col min="1810" max="2048" width="9" style="1" customWidth="1"/>
    <col min="2049" max="2049" width="11.09765625" style="1" customWidth="1"/>
    <col min="2050" max="2050" width="14" style="1" customWidth="1"/>
    <col min="2051" max="2051" width="12.69921875" style="1" customWidth="1"/>
    <col min="2052" max="2052" width="4.59765625" style="1" customWidth="1"/>
    <col min="2053" max="2053" width="6.59765625" style="1" customWidth="1"/>
    <col min="2054" max="2054" width="10.59765625" style="1" customWidth="1"/>
    <col min="2055" max="2055" width="12.59765625" style="1" customWidth="1"/>
    <col min="2056" max="2056" width="20.19921875" style="1" customWidth="1"/>
    <col min="2057" max="2057" width="2.296875" style="1" customWidth="1"/>
    <col min="2058" max="2058" width="11.09765625" style="1" customWidth="1"/>
    <col min="2059" max="2060" width="9.19921875" style="1" bestFit="1" customWidth="1"/>
    <col min="2061" max="2064" width="9" style="1" customWidth="1"/>
    <col min="2065" max="2065" width="17.69921875" style="1" customWidth="1"/>
    <col min="2066" max="2304" width="9" style="1" customWidth="1"/>
    <col min="2305" max="2305" width="11.09765625" style="1" customWidth="1"/>
    <col min="2306" max="2306" width="14" style="1" customWidth="1"/>
    <col min="2307" max="2307" width="12.69921875" style="1" customWidth="1"/>
    <col min="2308" max="2308" width="4.59765625" style="1" customWidth="1"/>
    <col min="2309" max="2309" width="6.59765625" style="1" customWidth="1"/>
    <col min="2310" max="2310" width="10.59765625" style="1" customWidth="1"/>
    <col min="2311" max="2311" width="12.59765625" style="1" customWidth="1"/>
    <col min="2312" max="2312" width="20.19921875" style="1" customWidth="1"/>
    <col min="2313" max="2313" width="2.296875" style="1" customWidth="1"/>
    <col min="2314" max="2314" width="11.09765625" style="1" customWidth="1"/>
    <col min="2315" max="2316" width="9.19921875" style="1" bestFit="1" customWidth="1"/>
    <col min="2317" max="2320" width="9" style="1" customWidth="1"/>
    <col min="2321" max="2321" width="17.69921875" style="1" customWidth="1"/>
    <col min="2322" max="2560" width="9" style="1" customWidth="1"/>
    <col min="2561" max="2561" width="11.09765625" style="1" customWidth="1"/>
    <col min="2562" max="2562" width="14" style="1" customWidth="1"/>
    <col min="2563" max="2563" width="12.69921875" style="1" customWidth="1"/>
    <col min="2564" max="2564" width="4.59765625" style="1" customWidth="1"/>
    <col min="2565" max="2565" width="6.59765625" style="1" customWidth="1"/>
    <col min="2566" max="2566" width="10.59765625" style="1" customWidth="1"/>
    <col min="2567" max="2567" width="12.59765625" style="1" customWidth="1"/>
    <col min="2568" max="2568" width="20.19921875" style="1" customWidth="1"/>
    <col min="2569" max="2569" width="2.296875" style="1" customWidth="1"/>
    <col min="2570" max="2570" width="11.09765625" style="1" customWidth="1"/>
    <col min="2571" max="2572" width="9.19921875" style="1" bestFit="1" customWidth="1"/>
    <col min="2573" max="2576" width="9" style="1" customWidth="1"/>
    <col min="2577" max="2577" width="17.69921875" style="1" customWidth="1"/>
    <col min="2578" max="2816" width="9" style="1" customWidth="1"/>
    <col min="2817" max="2817" width="11.09765625" style="1" customWidth="1"/>
    <col min="2818" max="2818" width="14" style="1" customWidth="1"/>
    <col min="2819" max="2819" width="12.69921875" style="1" customWidth="1"/>
    <col min="2820" max="2820" width="4.59765625" style="1" customWidth="1"/>
    <col min="2821" max="2821" width="6.59765625" style="1" customWidth="1"/>
    <col min="2822" max="2822" width="10.59765625" style="1" customWidth="1"/>
    <col min="2823" max="2823" width="12.59765625" style="1" customWidth="1"/>
    <col min="2824" max="2824" width="20.19921875" style="1" customWidth="1"/>
    <col min="2825" max="2825" width="2.296875" style="1" customWidth="1"/>
    <col min="2826" max="2826" width="11.09765625" style="1" customWidth="1"/>
    <col min="2827" max="2828" width="9.19921875" style="1" bestFit="1" customWidth="1"/>
    <col min="2829" max="2832" width="9" style="1" customWidth="1"/>
    <col min="2833" max="2833" width="17.69921875" style="1" customWidth="1"/>
    <col min="2834" max="3072" width="9" style="1" customWidth="1"/>
    <col min="3073" max="3073" width="11.09765625" style="1" customWidth="1"/>
    <col min="3074" max="3074" width="14" style="1" customWidth="1"/>
    <col min="3075" max="3075" width="12.69921875" style="1" customWidth="1"/>
    <col min="3076" max="3076" width="4.59765625" style="1" customWidth="1"/>
    <col min="3077" max="3077" width="6.59765625" style="1" customWidth="1"/>
    <col min="3078" max="3078" width="10.59765625" style="1" customWidth="1"/>
    <col min="3079" max="3079" width="12.59765625" style="1" customWidth="1"/>
    <col min="3080" max="3080" width="20.19921875" style="1" customWidth="1"/>
    <col min="3081" max="3081" width="2.296875" style="1" customWidth="1"/>
    <col min="3082" max="3082" width="11.09765625" style="1" customWidth="1"/>
    <col min="3083" max="3084" width="9.19921875" style="1" bestFit="1" customWidth="1"/>
    <col min="3085" max="3088" width="9" style="1" customWidth="1"/>
    <col min="3089" max="3089" width="17.69921875" style="1" customWidth="1"/>
    <col min="3090" max="3328" width="9" style="1" customWidth="1"/>
    <col min="3329" max="3329" width="11.09765625" style="1" customWidth="1"/>
    <col min="3330" max="3330" width="14" style="1" customWidth="1"/>
    <col min="3331" max="3331" width="12.69921875" style="1" customWidth="1"/>
    <col min="3332" max="3332" width="4.59765625" style="1" customWidth="1"/>
    <col min="3333" max="3333" width="6.59765625" style="1" customWidth="1"/>
    <col min="3334" max="3334" width="10.59765625" style="1" customWidth="1"/>
    <col min="3335" max="3335" width="12.59765625" style="1" customWidth="1"/>
    <col min="3336" max="3336" width="20.19921875" style="1" customWidth="1"/>
    <col min="3337" max="3337" width="2.296875" style="1" customWidth="1"/>
    <col min="3338" max="3338" width="11.09765625" style="1" customWidth="1"/>
    <col min="3339" max="3340" width="9.19921875" style="1" bestFit="1" customWidth="1"/>
    <col min="3341" max="3344" width="9" style="1" customWidth="1"/>
    <col min="3345" max="3345" width="17.69921875" style="1" customWidth="1"/>
    <col min="3346" max="3584" width="9" style="1" customWidth="1"/>
    <col min="3585" max="3585" width="11.09765625" style="1" customWidth="1"/>
    <col min="3586" max="3586" width="14" style="1" customWidth="1"/>
    <col min="3587" max="3587" width="12.69921875" style="1" customWidth="1"/>
    <col min="3588" max="3588" width="4.59765625" style="1" customWidth="1"/>
    <col min="3589" max="3589" width="6.59765625" style="1" customWidth="1"/>
    <col min="3590" max="3590" width="10.59765625" style="1" customWidth="1"/>
    <col min="3591" max="3591" width="12.59765625" style="1" customWidth="1"/>
    <col min="3592" max="3592" width="20.19921875" style="1" customWidth="1"/>
    <col min="3593" max="3593" width="2.296875" style="1" customWidth="1"/>
    <col min="3594" max="3594" width="11.09765625" style="1" customWidth="1"/>
    <col min="3595" max="3596" width="9.19921875" style="1" bestFit="1" customWidth="1"/>
    <col min="3597" max="3600" width="9" style="1" customWidth="1"/>
    <col min="3601" max="3601" width="17.69921875" style="1" customWidth="1"/>
    <col min="3602" max="3840" width="9" style="1" customWidth="1"/>
    <col min="3841" max="3841" width="11.09765625" style="1" customWidth="1"/>
    <col min="3842" max="3842" width="14" style="1" customWidth="1"/>
    <col min="3843" max="3843" width="12.69921875" style="1" customWidth="1"/>
    <col min="3844" max="3844" width="4.59765625" style="1" customWidth="1"/>
    <col min="3845" max="3845" width="6.59765625" style="1" customWidth="1"/>
    <col min="3846" max="3846" width="10.59765625" style="1" customWidth="1"/>
    <col min="3847" max="3847" width="12.59765625" style="1" customWidth="1"/>
    <col min="3848" max="3848" width="20.19921875" style="1" customWidth="1"/>
    <col min="3849" max="3849" width="2.296875" style="1" customWidth="1"/>
    <col min="3850" max="3850" width="11.09765625" style="1" customWidth="1"/>
    <col min="3851" max="3852" width="9.19921875" style="1" bestFit="1" customWidth="1"/>
    <col min="3853" max="3856" width="9" style="1" customWidth="1"/>
    <col min="3857" max="3857" width="17.69921875" style="1" customWidth="1"/>
    <col min="3858" max="4096" width="9" style="1" customWidth="1"/>
    <col min="4097" max="4097" width="11.09765625" style="1" customWidth="1"/>
    <col min="4098" max="4098" width="14" style="1" customWidth="1"/>
    <col min="4099" max="4099" width="12.69921875" style="1" customWidth="1"/>
    <col min="4100" max="4100" width="4.59765625" style="1" customWidth="1"/>
    <col min="4101" max="4101" width="6.59765625" style="1" customWidth="1"/>
    <col min="4102" max="4102" width="10.59765625" style="1" customWidth="1"/>
    <col min="4103" max="4103" width="12.59765625" style="1" customWidth="1"/>
    <col min="4104" max="4104" width="20.19921875" style="1" customWidth="1"/>
    <col min="4105" max="4105" width="2.296875" style="1" customWidth="1"/>
    <col min="4106" max="4106" width="11.09765625" style="1" customWidth="1"/>
    <col min="4107" max="4108" width="9.19921875" style="1" bestFit="1" customWidth="1"/>
    <col min="4109" max="4112" width="9" style="1" customWidth="1"/>
    <col min="4113" max="4113" width="17.69921875" style="1" customWidth="1"/>
    <col min="4114" max="4352" width="9" style="1" customWidth="1"/>
    <col min="4353" max="4353" width="11.09765625" style="1" customWidth="1"/>
    <col min="4354" max="4354" width="14" style="1" customWidth="1"/>
    <col min="4355" max="4355" width="12.69921875" style="1" customWidth="1"/>
    <col min="4356" max="4356" width="4.59765625" style="1" customWidth="1"/>
    <col min="4357" max="4357" width="6.59765625" style="1" customWidth="1"/>
    <col min="4358" max="4358" width="10.59765625" style="1" customWidth="1"/>
    <col min="4359" max="4359" width="12.59765625" style="1" customWidth="1"/>
    <col min="4360" max="4360" width="20.19921875" style="1" customWidth="1"/>
    <col min="4361" max="4361" width="2.296875" style="1" customWidth="1"/>
    <col min="4362" max="4362" width="11.09765625" style="1" customWidth="1"/>
    <col min="4363" max="4364" width="9.19921875" style="1" bestFit="1" customWidth="1"/>
    <col min="4365" max="4368" width="9" style="1" customWidth="1"/>
    <col min="4369" max="4369" width="17.69921875" style="1" customWidth="1"/>
    <col min="4370" max="4608" width="9" style="1" customWidth="1"/>
    <col min="4609" max="4609" width="11.09765625" style="1" customWidth="1"/>
    <col min="4610" max="4610" width="14" style="1" customWidth="1"/>
    <col min="4611" max="4611" width="12.69921875" style="1" customWidth="1"/>
    <col min="4612" max="4612" width="4.59765625" style="1" customWidth="1"/>
    <col min="4613" max="4613" width="6.59765625" style="1" customWidth="1"/>
    <col min="4614" max="4614" width="10.59765625" style="1" customWidth="1"/>
    <col min="4615" max="4615" width="12.59765625" style="1" customWidth="1"/>
    <col min="4616" max="4616" width="20.19921875" style="1" customWidth="1"/>
    <col min="4617" max="4617" width="2.296875" style="1" customWidth="1"/>
    <col min="4618" max="4618" width="11.09765625" style="1" customWidth="1"/>
    <col min="4619" max="4620" width="9.19921875" style="1" bestFit="1" customWidth="1"/>
    <col min="4621" max="4624" width="9" style="1" customWidth="1"/>
    <col min="4625" max="4625" width="17.69921875" style="1" customWidth="1"/>
    <col min="4626" max="4864" width="9" style="1" customWidth="1"/>
    <col min="4865" max="4865" width="11.09765625" style="1" customWidth="1"/>
    <col min="4866" max="4866" width="14" style="1" customWidth="1"/>
    <col min="4867" max="4867" width="12.69921875" style="1" customWidth="1"/>
    <col min="4868" max="4868" width="4.59765625" style="1" customWidth="1"/>
    <col min="4869" max="4869" width="6.59765625" style="1" customWidth="1"/>
    <col min="4870" max="4870" width="10.59765625" style="1" customWidth="1"/>
    <col min="4871" max="4871" width="12.59765625" style="1" customWidth="1"/>
    <col min="4872" max="4872" width="20.19921875" style="1" customWidth="1"/>
    <col min="4873" max="4873" width="2.296875" style="1" customWidth="1"/>
    <col min="4874" max="4874" width="11.09765625" style="1" customWidth="1"/>
    <col min="4875" max="4876" width="9.19921875" style="1" bestFit="1" customWidth="1"/>
    <col min="4877" max="4880" width="9" style="1" customWidth="1"/>
    <col min="4881" max="4881" width="17.69921875" style="1" customWidth="1"/>
    <col min="4882" max="5120" width="9" style="1" customWidth="1"/>
    <col min="5121" max="5121" width="11.09765625" style="1" customWidth="1"/>
    <col min="5122" max="5122" width="14" style="1" customWidth="1"/>
    <col min="5123" max="5123" width="12.69921875" style="1" customWidth="1"/>
    <col min="5124" max="5124" width="4.59765625" style="1" customWidth="1"/>
    <col min="5125" max="5125" width="6.59765625" style="1" customWidth="1"/>
    <col min="5126" max="5126" width="10.59765625" style="1" customWidth="1"/>
    <col min="5127" max="5127" width="12.59765625" style="1" customWidth="1"/>
    <col min="5128" max="5128" width="20.19921875" style="1" customWidth="1"/>
    <col min="5129" max="5129" width="2.296875" style="1" customWidth="1"/>
    <col min="5130" max="5130" width="11.09765625" style="1" customWidth="1"/>
    <col min="5131" max="5132" width="9.19921875" style="1" bestFit="1" customWidth="1"/>
    <col min="5133" max="5136" width="9" style="1" customWidth="1"/>
    <col min="5137" max="5137" width="17.69921875" style="1" customWidth="1"/>
    <col min="5138" max="5376" width="9" style="1" customWidth="1"/>
    <col min="5377" max="5377" width="11.09765625" style="1" customWidth="1"/>
    <col min="5378" max="5378" width="14" style="1" customWidth="1"/>
    <col min="5379" max="5379" width="12.69921875" style="1" customWidth="1"/>
    <col min="5380" max="5380" width="4.59765625" style="1" customWidth="1"/>
    <col min="5381" max="5381" width="6.59765625" style="1" customWidth="1"/>
    <col min="5382" max="5382" width="10.59765625" style="1" customWidth="1"/>
    <col min="5383" max="5383" width="12.59765625" style="1" customWidth="1"/>
    <col min="5384" max="5384" width="20.19921875" style="1" customWidth="1"/>
    <col min="5385" max="5385" width="2.296875" style="1" customWidth="1"/>
    <col min="5386" max="5386" width="11.09765625" style="1" customWidth="1"/>
    <col min="5387" max="5388" width="9.19921875" style="1" bestFit="1" customWidth="1"/>
    <col min="5389" max="5392" width="9" style="1" customWidth="1"/>
    <col min="5393" max="5393" width="17.69921875" style="1" customWidth="1"/>
    <col min="5394" max="5632" width="9" style="1" customWidth="1"/>
    <col min="5633" max="5633" width="11.09765625" style="1" customWidth="1"/>
    <col min="5634" max="5634" width="14" style="1" customWidth="1"/>
    <col min="5635" max="5635" width="12.69921875" style="1" customWidth="1"/>
    <col min="5636" max="5636" width="4.59765625" style="1" customWidth="1"/>
    <col min="5637" max="5637" width="6.59765625" style="1" customWidth="1"/>
    <col min="5638" max="5638" width="10.59765625" style="1" customWidth="1"/>
    <col min="5639" max="5639" width="12.59765625" style="1" customWidth="1"/>
    <col min="5640" max="5640" width="20.19921875" style="1" customWidth="1"/>
    <col min="5641" max="5641" width="2.296875" style="1" customWidth="1"/>
    <col min="5642" max="5642" width="11.09765625" style="1" customWidth="1"/>
    <col min="5643" max="5644" width="9.19921875" style="1" bestFit="1" customWidth="1"/>
    <col min="5645" max="5648" width="9" style="1" customWidth="1"/>
    <col min="5649" max="5649" width="17.69921875" style="1" customWidth="1"/>
    <col min="5650" max="5888" width="9" style="1" customWidth="1"/>
    <col min="5889" max="5889" width="11.09765625" style="1" customWidth="1"/>
    <col min="5890" max="5890" width="14" style="1" customWidth="1"/>
    <col min="5891" max="5891" width="12.69921875" style="1" customWidth="1"/>
    <col min="5892" max="5892" width="4.59765625" style="1" customWidth="1"/>
    <col min="5893" max="5893" width="6.59765625" style="1" customWidth="1"/>
    <col min="5894" max="5894" width="10.59765625" style="1" customWidth="1"/>
    <col min="5895" max="5895" width="12.59765625" style="1" customWidth="1"/>
    <col min="5896" max="5896" width="20.19921875" style="1" customWidth="1"/>
    <col min="5897" max="5897" width="2.296875" style="1" customWidth="1"/>
    <col min="5898" max="5898" width="11.09765625" style="1" customWidth="1"/>
    <col min="5899" max="5900" width="9.19921875" style="1" bestFit="1" customWidth="1"/>
    <col min="5901" max="5904" width="9" style="1" customWidth="1"/>
    <col min="5905" max="5905" width="17.69921875" style="1" customWidth="1"/>
    <col min="5906" max="6144" width="9" style="1" customWidth="1"/>
    <col min="6145" max="6145" width="11.09765625" style="1" customWidth="1"/>
    <col min="6146" max="6146" width="14" style="1" customWidth="1"/>
    <col min="6147" max="6147" width="12.69921875" style="1" customWidth="1"/>
    <col min="6148" max="6148" width="4.59765625" style="1" customWidth="1"/>
    <col min="6149" max="6149" width="6.59765625" style="1" customWidth="1"/>
    <col min="6150" max="6150" width="10.59765625" style="1" customWidth="1"/>
    <col min="6151" max="6151" width="12.59765625" style="1" customWidth="1"/>
    <col min="6152" max="6152" width="20.19921875" style="1" customWidth="1"/>
    <col min="6153" max="6153" width="2.296875" style="1" customWidth="1"/>
    <col min="6154" max="6154" width="11.09765625" style="1" customWidth="1"/>
    <col min="6155" max="6156" width="9.19921875" style="1" bestFit="1" customWidth="1"/>
    <col min="6157" max="6160" width="9" style="1" customWidth="1"/>
    <col min="6161" max="6161" width="17.69921875" style="1" customWidth="1"/>
    <col min="6162" max="6400" width="9" style="1" customWidth="1"/>
    <col min="6401" max="6401" width="11.09765625" style="1" customWidth="1"/>
    <col min="6402" max="6402" width="14" style="1" customWidth="1"/>
    <col min="6403" max="6403" width="12.69921875" style="1" customWidth="1"/>
    <col min="6404" max="6404" width="4.59765625" style="1" customWidth="1"/>
    <col min="6405" max="6405" width="6.59765625" style="1" customWidth="1"/>
    <col min="6406" max="6406" width="10.59765625" style="1" customWidth="1"/>
    <col min="6407" max="6407" width="12.59765625" style="1" customWidth="1"/>
    <col min="6408" max="6408" width="20.19921875" style="1" customWidth="1"/>
    <col min="6409" max="6409" width="2.296875" style="1" customWidth="1"/>
    <col min="6410" max="6410" width="11.09765625" style="1" customWidth="1"/>
    <col min="6411" max="6412" width="9.19921875" style="1" bestFit="1" customWidth="1"/>
    <col min="6413" max="6416" width="9" style="1" customWidth="1"/>
    <col min="6417" max="6417" width="17.69921875" style="1" customWidth="1"/>
    <col min="6418" max="6656" width="9" style="1" customWidth="1"/>
    <col min="6657" max="6657" width="11.09765625" style="1" customWidth="1"/>
    <col min="6658" max="6658" width="14" style="1" customWidth="1"/>
    <col min="6659" max="6659" width="12.69921875" style="1" customWidth="1"/>
    <col min="6660" max="6660" width="4.59765625" style="1" customWidth="1"/>
    <col min="6661" max="6661" width="6.59765625" style="1" customWidth="1"/>
    <col min="6662" max="6662" width="10.59765625" style="1" customWidth="1"/>
    <col min="6663" max="6663" width="12.59765625" style="1" customWidth="1"/>
    <col min="6664" max="6664" width="20.19921875" style="1" customWidth="1"/>
    <col min="6665" max="6665" width="2.296875" style="1" customWidth="1"/>
    <col min="6666" max="6666" width="11.09765625" style="1" customWidth="1"/>
    <col min="6667" max="6668" width="9.19921875" style="1" bestFit="1" customWidth="1"/>
    <col min="6669" max="6672" width="9" style="1" customWidth="1"/>
    <col min="6673" max="6673" width="17.69921875" style="1" customWidth="1"/>
    <col min="6674" max="6912" width="9" style="1" customWidth="1"/>
    <col min="6913" max="6913" width="11.09765625" style="1" customWidth="1"/>
    <col min="6914" max="6914" width="14" style="1" customWidth="1"/>
    <col min="6915" max="6915" width="12.69921875" style="1" customWidth="1"/>
    <col min="6916" max="6916" width="4.59765625" style="1" customWidth="1"/>
    <col min="6917" max="6917" width="6.59765625" style="1" customWidth="1"/>
    <col min="6918" max="6918" width="10.59765625" style="1" customWidth="1"/>
    <col min="6919" max="6919" width="12.59765625" style="1" customWidth="1"/>
    <col min="6920" max="6920" width="20.19921875" style="1" customWidth="1"/>
    <col min="6921" max="6921" width="2.296875" style="1" customWidth="1"/>
    <col min="6922" max="6922" width="11.09765625" style="1" customWidth="1"/>
    <col min="6923" max="6924" width="9.19921875" style="1" bestFit="1" customWidth="1"/>
    <col min="6925" max="6928" width="9" style="1" customWidth="1"/>
    <col min="6929" max="6929" width="17.69921875" style="1" customWidth="1"/>
    <col min="6930" max="7168" width="9" style="1" customWidth="1"/>
    <col min="7169" max="7169" width="11.09765625" style="1" customWidth="1"/>
    <col min="7170" max="7170" width="14" style="1" customWidth="1"/>
    <col min="7171" max="7171" width="12.69921875" style="1" customWidth="1"/>
    <col min="7172" max="7172" width="4.59765625" style="1" customWidth="1"/>
    <col min="7173" max="7173" width="6.59765625" style="1" customWidth="1"/>
    <col min="7174" max="7174" width="10.59765625" style="1" customWidth="1"/>
    <col min="7175" max="7175" width="12.59765625" style="1" customWidth="1"/>
    <col min="7176" max="7176" width="20.19921875" style="1" customWidth="1"/>
    <col min="7177" max="7177" width="2.296875" style="1" customWidth="1"/>
    <col min="7178" max="7178" width="11.09765625" style="1" customWidth="1"/>
    <col min="7179" max="7180" width="9.19921875" style="1" bestFit="1" customWidth="1"/>
    <col min="7181" max="7184" width="9" style="1" customWidth="1"/>
    <col min="7185" max="7185" width="17.69921875" style="1" customWidth="1"/>
    <col min="7186" max="7424" width="9" style="1" customWidth="1"/>
    <col min="7425" max="7425" width="11.09765625" style="1" customWidth="1"/>
    <col min="7426" max="7426" width="14" style="1" customWidth="1"/>
    <col min="7427" max="7427" width="12.69921875" style="1" customWidth="1"/>
    <col min="7428" max="7428" width="4.59765625" style="1" customWidth="1"/>
    <col min="7429" max="7429" width="6.59765625" style="1" customWidth="1"/>
    <col min="7430" max="7430" width="10.59765625" style="1" customWidth="1"/>
    <col min="7431" max="7431" width="12.59765625" style="1" customWidth="1"/>
    <col min="7432" max="7432" width="20.19921875" style="1" customWidth="1"/>
    <col min="7433" max="7433" width="2.296875" style="1" customWidth="1"/>
    <col min="7434" max="7434" width="11.09765625" style="1" customWidth="1"/>
    <col min="7435" max="7436" width="9.19921875" style="1" bestFit="1" customWidth="1"/>
    <col min="7437" max="7440" width="9" style="1" customWidth="1"/>
    <col min="7441" max="7441" width="17.69921875" style="1" customWidth="1"/>
    <col min="7442" max="7680" width="9" style="1" customWidth="1"/>
    <col min="7681" max="7681" width="11.09765625" style="1" customWidth="1"/>
    <col min="7682" max="7682" width="14" style="1" customWidth="1"/>
    <col min="7683" max="7683" width="12.69921875" style="1" customWidth="1"/>
    <col min="7684" max="7684" width="4.59765625" style="1" customWidth="1"/>
    <col min="7685" max="7685" width="6.59765625" style="1" customWidth="1"/>
    <col min="7686" max="7686" width="10.59765625" style="1" customWidth="1"/>
    <col min="7687" max="7687" width="12.59765625" style="1" customWidth="1"/>
    <col min="7688" max="7688" width="20.19921875" style="1" customWidth="1"/>
    <col min="7689" max="7689" width="2.296875" style="1" customWidth="1"/>
    <col min="7690" max="7690" width="11.09765625" style="1" customWidth="1"/>
    <col min="7691" max="7692" width="9.19921875" style="1" bestFit="1" customWidth="1"/>
    <col min="7693" max="7696" width="9" style="1" customWidth="1"/>
    <col min="7697" max="7697" width="17.69921875" style="1" customWidth="1"/>
    <col min="7698" max="7936" width="9" style="1" customWidth="1"/>
    <col min="7937" max="7937" width="11.09765625" style="1" customWidth="1"/>
    <col min="7938" max="7938" width="14" style="1" customWidth="1"/>
    <col min="7939" max="7939" width="12.69921875" style="1" customWidth="1"/>
    <col min="7940" max="7940" width="4.59765625" style="1" customWidth="1"/>
    <col min="7941" max="7941" width="6.59765625" style="1" customWidth="1"/>
    <col min="7942" max="7942" width="10.59765625" style="1" customWidth="1"/>
    <col min="7943" max="7943" width="12.59765625" style="1" customWidth="1"/>
    <col min="7944" max="7944" width="20.19921875" style="1" customWidth="1"/>
    <col min="7945" max="7945" width="2.296875" style="1" customWidth="1"/>
    <col min="7946" max="7946" width="11.09765625" style="1" customWidth="1"/>
    <col min="7947" max="7948" width="9.19921875" style="1" bestFit="1" customWidth="1"/>
    <col min="7949" max="7952" width="9" style="1" customWidth="1"/>
    <col min="7953" max="7953" width="17.69921875" style="1" customWidth="1"/>
    <col min="7954" max="8192" width="9" style="1" customWidth="1"/>
    <col min="8193" max="8193" width="11.09765625" style="1" customWidth="1"/>
    <col min="8194" max="8194" width="14" style="1" customWidth="1"/>
    <col min="8195" max="8195" width="12.69921875" style="1" customWidth="1"/>
    <col min="8196" max="8196" width="4.59765625" style="1" customWidth="1"/>
    <col min="8197" max="8197" width="6.59765625" style="1" customWidth="1"/>
    <col min="8198" max="8198" width="10.59765625" style="1" customWidth="1"/>
    <col min="8199" max="8199" width="12.59765625" style="1" customWidth="1"/>
    <col min="8200" max="8200" width="20.19921875" style="1" customWidth="1"/>
    <col min="8201" max="8201" width="2.296875" style="1" customWidth="1"/>
    <col min="8202" max="8202" width="11.09765625" style="1" customWidth="1"/>
    <col min="8203" max="8204" width="9.19921875" style="1" bestFit="1" customWidth="1"/>
    <col min="8205" max="8208" width="9" style="1" customWidth="1"/>
    <col min="8209" max="8209" width="17.69921875" style="1" customWidth="1"/>
    <col min="8210" max="8448" width="9" style="1" customWidth="1"/>
    <col min="8449" max="8449" width="11.09765625" style="1" customWidth="1"/>
    <col min="8450" max="8450" width="14" style="1" customWidth="1"/>
    <col min="8451" max="8451" width="12.69921875" style="1" customWidth="1"/>
    <col min="8452" max="8452" width="4.59765625" style="1" customWidth="1"/>
    <col min="8453" max="8453" width="6.59765625" style="1" customWidth="1"/>
    <col min="8454" max="8454" width="10.59765625" style="1" customWidth="1"/>
    <col min="8455" max="8455" width="12.59765625" style="1" customWidth="1"/>
    <col min="8456" max="8456" width="20.19921875" style="1" customWidth="1"/>
    <col min="8457" max="8457" width="2.296875" style="1" customWidth="1"/>
    <col min="8458" max="8458" width="11.09765625" style="1" customWidth="1"/>
    <col min="8459" max="8460" width="9.19921875" style="1" bestFit="1" customWidth="1"/>
    <col min="8461" max="8464" width="9" style="1" customWidth="1"/>
    <col min="8465" max="8465" width="17.69921875" style="1" customWidth="1"/>
    <col min="8466" max="8704" width="9" style="1" customWidth="1"/>
    <col min="8705" max="8705" width="11.09765625" style="1" customWidth="1"/>
    <col min="8706" max="8706" width="14" style="1" customWidth="1"/>
    <col min="8707" max="8707" width="12.69921875" style="1" customWidth="1"/>
    <col min="8708" max="8708" width="4.59765625" style="1" customWidth="1"/>
    <col min="8709" max="8709" width="6.59765625" style="1" customWidth="1"/>
    <col min="8710" max="8710" width="10.59765625" style="1" customWidth="1"/>
    <col min="8711" max="8711" width="12.59765625" style="1" customWidth="1"/>
    <col min="8712" max="8712" width="20.19921875" style="1" customWidth="1"/>
    <col min="8713" max="8713" width="2.296875" style="1" customWidth="1"/>
    <col min="8714" max="8714" width="11.09765625" style="1" customWidth="1"/>
    <col min="8715" max="8716" width="9.19921875" style="1" bestFit="1" customWidth="1"/>
    <col min="8717" max="8720" width="9" style="1" customWidth="1"/>
    <col min="8721" max="8721" width="17.69921875" style="1" customWidth="1"/>
    <col min="8722" max="8960" width="9" style="1" customWidth="1"/>
    <col min="8961" max="8961" width="11.09765625" style="1" customWidth="1"/>
    <col min="8962" max="8962" width="14" style="1" customWidth="1"/>
    <col min="8963" max="8963" width="12.69921875" style="1" customWidth="1"/>
    <col min="8964" max="8964" width="4.59765625" style="1" customWidth="1"/>
    <col min="8965" max="8965" width="6.59765625" style="1" customWidth="1"/>
    <col min="8966" max="8966" width="10.59765625" style="1" customWidth="1"/>
    <col min="8967" max="8967" width="12.59765625" style="1" customWidth="1"/>
    <col min="8968" max="8968" width="20.19921875" style="1" customWidth="1"/>
    <col min="8969" max="8969" width="2.296875" style="1" customWidth="1"/>
    <col min="8970" max="8970" width="11.09765625" style="1" customWidth="1"/>
    <col min="8971" max="8972" width="9.19921875" style="1" bestFit="1" customWidth="1"/>
    <col min="8973" max="8976" width="9" style="1" customWidth="1"/>
    <col min="8977" max="8977" width="17.69921875" style="1" customWidth="1"/>
    <col min="8978" max="9216" width="9" style="1" customWidth="1"/>
    <col min="9217" max="9217" width="11.09765625" style="1" customWidth="1"/>
    <col min="9218" max="9218" width="14" style="1" customWidth="1"/>
    <col min="9219" max="9219" width="12.69921875" style="1" customWidth="1"/>
    <col min="9220" max="9220" width="4.59765625" style="1" customWidth="1"/>
    <col min="9221" max="9221" width="6.59765625" style="1" customWidth="1"/>
    <col min="9222" max="9222" width="10.59765625" style="1" customWidth="1"/>
    <col min="9223" max="9223" width="12.59765625" style="1" customWidth="1"/>
    <col min="9224" max="9224" width="20.19921875" style="1" customWidth="1"/>
    <col min="9225" max="9225" width="2.296875" style="1" customWidth="1"/>
    <col min="9226" max="9226" width="11.09765625" style="1" customWidth="1"/>
    <col min="9227" max="9228" width="9.19921875" style="1" bestFit="1" customWidth="1"/>
    <col min="9229" max="9232" width="9" style="1" customWidth="1"/>
    <col min="9233" max="9233" width="17.69921875" style="1" customWidth="1"/>
    <col min="9234" max="9472" width="9" style="1" customWidth="1"/>
    <col min="9473" max="9473" width="11.09765625" style="1" customWidth="1"/>
    <col min="9474" max="9474" width="14" style="1" customWidth="1"/>
    <col min="9475" max="9475" width="12.69921875" style="1" customWidth="1"/>
    <col min="9476" max="9476" width="4.59765625" style="1" customWidth="1"/>
    <col min="9477" max="9477" width="6.59765625" style="1" customWidth="1"/>
    <col min="9478" max="9478" width="10.59765625" style="1" customWidth="1"/>
    <col min="9479" max="9479" width="12.59765625" style="1" customWidth="1"/>
    <col min="9480" max="9480" width="20.19921875" style="1" customWidth="1"/>
    <col min="9481" max="9481" width="2.296875" style="1" customWidth="1"/>
    <col min="9482" max="9482" width="11.09765625" style="1" customWidth="1"/>
    <col min="9483" max="9484" width="9.19921875" style="1" bestFit="1" customWidth="1"/>
    <col min="9485" max="9488" width="9" style="1" customWidth="1"/>
    <col min="9489" max="9489" width="17.69921875" style="1" customWidth="1"/>
    <col min="9490" max="9728" width="9" style="1" customWidth="1"/>
    <col min="9729" max="9729" width="11.09765625" style="1" customWidth="1"/>
    <col min="9730" max="9730" width="14" style="1" customWidth="1"/>
    <col min="9731" max="9731" width="12.69921875" style="1" customWidth="1"/>
    <col min="9732" max="9732" width="4.59765625" style="1" customWidth="1"/>
    <col min="9733" max="9733" width="6.59765625" style="1" customWidth="1"/>
    <col min="9734" max="9734" width="10.59765625" style="1" customWidth="1"/>
    <col min="9735" max="9735" width="12.59765625" style="1" customWidth="1"/>
    <col min="9736" max="9736" width="20.19921875" style="1" customWidth="1"/>
    <col min="9737" max="9737" width="2.296875" style="1" customWidth="1"/>
    <col min="9738" max="9738" width="11.09765625" style="1" customWidth="1"/>
    <col min="9739" max="9740" width="9.19921875" style="1" bestFit="1" customWidth="1"/>
    <col min="9741" max="9744" width="9" style="1" customWidth="1"/>
    <col min="9745" max="9745" width="17.69921875" style="1" customWidth="1"/>
    <col min="9746" max="9984" width="9" style="1" customWidth="1"/>
    <col min="9985" max="9985" width="11.09765625" style="1" customWidth="1"/>
    <col min="9986" max="9986" width="14" style="1" customWidth="1"/>
    <col min="9987" max="9987" width="12.69921875" style="1" customWidth="1"/>
    <col min="9988" max="9988" width="4.59765625" style="1" customWidth="1"/>
    <col min="9989" max="9989" width="6.59765625" style="1" customWidth="1"/>
    <col min="9990" max="9990" width="10.59765625" style="1" customWidth="1"/>
    <col min="9991" max="9991" width="12.59765625" style="1" customWidth="1"/>
    <col min="9992" max="9992" width="20.19921875" style="1" customWidth="1"/>
    <col min="9993" max="9993" width="2.296875" style="1" customWidth="1"/>
    <col min="9994" max="9994" width="11.09765625" style="1" customWidth="1"/>
    <col min="9995" max="9996" width="9.19921875" style="1" bestFit="1" customWidth="1"/>
    <col min="9997" max="10000" width="9" style="1" customWidth="1"/>
    <col min="10001" max="10001" width="17.69921875" style="1" customWidth="1"/>
    <col min="10002" max="10240" width="9" style="1" customWidth="1"/>
    <col min="10241" max="10241" width="11.09765625" style="1" customWidth="1"/>
    <col min="10242" max="10242" width="14" style="1" customWidth="1"/>
    <col min="10243" max="10243" width="12.69921875" style="1" customWidth="1"/>
    <col min="10244" max="10244" width="4.59765625" style="1" customWidth="1"/>
    <col min="10245" max="10245" width="6.59765625" style="1" customWidth="1"/>
    <col min="10246" max="10246" width="10.59765625" style="1" customWidth="1"/>
    <col min="10247" max="10247" width="12.59765625" style="1" customWidth="1"/>
    <col min="10248" max="10248" width="20.19921875" style="1" customWidth="1"/>
    <col min="10249" max="10249" width="2.296875" style="1" customWidth="1"/>
    <col min="10250" max="10250" width="11.09765625" style="1" customWidth="1"/>
    <col min="10251" max="10252" width="9.19921875" style="1" bestFit="1" customWidth="1"/>
    <col min="10253" max="10256" width="9" style="1" customWidth="1"/>
    <col min="10257" max="10257" width="17.69921875" style="1" customWidth="1"/>
    <col min="10258" max="10496" width="9" style="1" customWidth="1"/>
    <col min="10497" max="10497" width="11.09765625" style="1" customWidth="1"/>
    <col min="10498" max="10498" width="14" style="1" customWidth="1"/>
    <col min="10499" max="10499" width="12.69921875" style="1" customWidth="1"/>
    <col min="10500" max="10500" width="4.59765625" style="1" customWidth="1"/>
    <col min="10501" max="10501" width="6.59765625" style="1" customWidth="1"/>
    <col min="10502" max="10502" width="10.59765625" style="1" customWidth="1"/>
    <col min="10503" max="10503" width="12.59765625" style="1" customWidth="1"/>
    <col min="10504" max="10504" width="20.19921875" style="1" customWidth="1"/>
    <col min="10505" max="10505" width="2.296875" style="1" customWidth="1"/>
    <col min="10506" max="10506" width="11.09765625" style="1" customWidth="1"/>
    <col min="10507" max="10508" width="9.19921875" style="1" bestFit="1" customWidth="1"/>
    <col min="10509" max="10512" width="9" style="1" customWidth="1"/>
    <col min="10513" max="10513" width="17.69921875" style="1" customWidth="1"/>
    <col min="10514" max="10752" width="9" style="1" customWidth="1"/>
    <col min="10753" max="10753" width="11.09765625" style="1" customWidth="1"/>
    <col min="10754" max="10754" width="14" style="1" customWidth="1"/>
    <col min="10755" max="10755" width="12.69921875" style="1" customWidth="1"/>
    <col min="10756" max="10756" width="4.59765625" style="1" customWidth="1"/>
    <col min="10757" max="10757" width="6.59765625" style="1" customWidth="1"/>
    <col min="10758" max="10758" width="10.59765625" style="1" customWidth="1"/>
    <col min="10759" max="10759" width="12.59765625" style="1" customWidth="1"/>
    <col min="10760" max="10760" width="20.19921875" style="1" customWidth="1"/>
    <col min="10761" max="10761" width="2.296875" style="1" customWidth="1"/>
    <col min="10762" max="10762" width="11.09765625" style="1" customWidth="1"/>
    <col min="10763" max="10764" width="9.19921875" style="1" bestFit="1" customWidth="1"/>
    <col min="10765" max="10768" width="9" style="1" customWidth="1"/>
    <col min="10769" max="10769" width="17.69921875" style="1" customWidth="1"/>
    <col min="10770" max="11008" width="9" style="1" customWidth="1"/>
    <col min="11009" max="11009" width="11.09765625" style="1" customWidth="1"/>
    <col min="11010" max="11010" width="14" style="1" customWidth="1"/>
    <col min="11011" max="11011" width="12.69921875" style="1" customWidth="1"/>
    <col min="11012" max="11012" width="4.59765625" style="1" customWidth="1"/>
    <col min="11013" max="11013" width="6.59765625" style="1" customWidth="1"/>
    <col min="11014" max="11014" width="10.59765625" style="1" customWidth="1"/>
    <col min="11015" max="11015" width="12.59765625" style="1" customWidth="1"/>
    <col min="11016" max="11016" width="20.19921875" style="1" customWidth="1"/>
    <col min="11017" max="11017" width="2.296875" style="1" customWidth="1"/>
    <col min="11018" max="11018" width="11.09765625" style="1" customWidth="1"/>
    <col min="11019" max="11020" width="9.19921875" style="1" bestFit="1" customWidth="1"/>
    <col min="11021" max="11024" width="9" style="1" customWidth="1"/>
    <col min="11025" max="11025" width="17.69921875" style="1" customWidth="1"/>
    <col min="11026" max="11264" width="9" style="1" customWidth="1"/>
    <col min="11265" max="11265" width="11.09765625" style="1" customWidth="1"/>
    <col min="11266" max="11266" width="14" style="1" customWidth="1"/>
    <col min="11267" max="11267" width="12.69921875" style="1" customWidth="1"/>
    <col min="11268" max="11268" width="4.59765625" style="1" customWidth="1"/>
    <col min="11269" max="11269" width="6.59765625" style="1" customWidth="1"/>
    <col min="11270" max="11270" width="10.59765625" style="1" customWidth="1"/>
    <col min="11271" max="11271" width="12.59765625" style="1" customWidth="1"/>
    <col min="11272" max="11272" width="20.19921875" style="1" customWidth="1"/>
    <col min="11273" max="11273" width="2.296875" style="1" customWidth="1"/>
    <col min="11274" max="11274" width="11.09765625" style="1" customWidth="1"/>
    <col min="11275" max="11276" width="9.19921875" style="1" bestFit="1" customWidth="1"/>
    <col min="11277" max="11280" width="9" style="1" customWidth="1"/>
    <col min="11281" max="11281" width="17.69921875" style="1" customWidth="1"/>
    <col min="11282" max="11520" width="9" style="1" customWidth="1"/>
    <col min="11521" max="11521" width="11.09765625" style="1" customWidth="1"/>
    <col min="11522" max="11522" width="14" style="1" customWidth="1"/>
    <col min="11523" max="11523" width="12.69921875" style="1" customWidth="1"/>
    <col min="11524" max="11524" width="4.59765625" style="1" customWidth="1"/>
    <col min="11525" max="11525" width="6.59765625" style="1" customWidth="1"/>
    <col min="11526" max="11526" width="10.59765625" style="1" customWidth="1"/>
    <col min="11527" max="11527" width="12.59765625" style="1" customWidth="1"/>
    <col min="11528" max="11528" width="20.19921875" style="1" customWidth="1"/>
    <col min="11529" max="11529" width="2.296875" style="1" customWidth="1"/>
    <col min="11530" max="11530" width="11.09765625" style="1" customWidth="1"/>
    <col min="11531" max="11532" width="9.19921875" style="1" bestFit="1" customWidth="1"/>
    <col min="11533" max="11536" width="9" style="1" customWidth="1"/>
    <col min="11537" max="11537" width="17.69921875" style="1" customWidth="1"/>
    <col min="11538" max="11776" width="9" style="1" customWidth="1"/>
    <col min="11777" max="11777" width="11.09765625" style="1" customWidth="1"/>
    <col min="11778" max="11778" width="14" style="1" customWidth="1"/>
    <col min="11779" max="11779" width="12.69921875" style="1" customWidth="1"/>
    <col min="11780" max="11780" width="4.59765625" style="1" customWidth="1"/>
    <col min="11781" max="11781" width="6.59765625" style="1" customWidth="1"/>
    <col min="11782" max="11782" width="10.59765625" style="1" customWidth="1"/>
    <col min="11783" max="11783" width="12.59765625" style="1" customWidth="1"/>
    <col min="11784" max="11784" width="20.19921875" style="1" customWidth="1"/>
    <col min="11785" max="11785" width="2.296875" style="1" customWidth="1"/>
    <col min="11786" max="11786" width="11.09765625" style="1" customWidth="1"/>
    <col min="11787" max="11788" width="9.19921875" style="1" bestFit="1" customWidth="1"/>
    <col min="11789" max="11792" width="9" style="1" customWidth="1"/>
    <col min="11793" max="11793" width="17.69921875" style="1" customWidth="1"/>
    <col min="11794" max="12032" width="9" style="1" customWidth="1"/>
    <col min="12033" max="12033" width="11.09765625" style="1" customWidth="1"/>
    <col min="12034" max="12034" width="14" style="1" customWidth="1"/>
    <col min="12035" max="12035" width="12.69921875" style="1" customWidth="1"/>
    <col min="12036" max="12036" width="4.59765625" style="1" customWidth="1"/>
    <col min="12037" max="12037" width="6.59765625" style="1" customWidth="1"/>
    <col min="12038" max="12038" width="10.59765625" style="1" customWidth="1"/>
    <col min="12039" max="12039" width="12.59765625" style="1" customWidth="1"/>
    <col min="12040" max="12040" width="20.19921875" style="1" customWidth="1"/>
    <col min="12041" max="12041" width="2.296875" style="1" customWidth="1"/>
    <col min="12042" max="12042" width="11.09765625" style="1" customWidth="1"/>
    <col min="12043" max="12044" width="9.19921875" style="1" bestFit="1" customWidth="1"/>
    <col min="12045" max="12048" width="9" style="1" customWidth="1"/>
    <col min="12049" max="12049" width="17.69921875" style="1" customWidth="1"/>
    <col min="12050" max="12288" width="9" style="1" customWidth="1"/>
    <col min="12289" max="12289" width="11.09765625" style="1" customWidth="1"/>
    <col min="12290" max="12290" width="14" style="1" customWidth="1"/>
    <col min="12291" max="12291" width="12.69921875" style="1" customWidth="1"/>
    <col min="12292" max="12292" width="4.59765625" style="1" customWidth="1"/>
    <col min="12293" max="12293" width="6.59765625" style="1" customWidth="1"/>
    <col min="12294" max="12294" width="10.59765625" style="1" customWidth="1"/>
    <col min="12295" max="12295" width="12.59765625" style="1" customWidth="1"/>
    <col min="12296" max="12296" width="20.19921875" style="1" customWidth="1"/>
    <col min="12297" max="12297" width="2.296875" style="1" customWidth="1"/>
    <col min="12298" max="12298" width="11.09765625" style="1" customWidth="1"/>
    <col min="12299" max="12300" width="9.19921875" style="1" bestFit="1" customWidth="1"/>
    <col min="12301" max="12304" width="9" style="1" customWidth="1"/>
    <col min="12305" max="12305" width="17.69921875" style="1" customWidth="1"/>
    <col min="12306" max="12544" width="9" style="1" customWidth="1"/>
    <col min="12545" max="12545" width="11.09765625" style="1" customWidth="1"/>
    <col min="12546" max="12546" width="14" style="1" customWidth="1"/>
    <col min="12547" max="12547" width="12.69921875" style="1" customWidth="1"/>
    <col min="12548" max="12548" width="4.59765625" style="1" customWidth="1"/>
    <col min="12549" max="12549" width="6.59765625" style="1" customWidth="1"/>
    <col min="12550" max="12550" width="10.59765625" style="1" customWidth="1"/>
    <col min="12551" max="12551" width="12.59765625" style="1" customWidth="1"/>
    <col min="12552" max="12552" width="20.19921875" style="1" customWidth="1"/>
    <col min="12553" max="12553" width="2.296875" style="1" customWidth="1"/>
    <col min="12554" max="12554" width="11.09765625" style="1" customWidth="1"/>
    <col min="12555" max="12556" width="9.19921875" style="1" bestFit="1" customWidth="1"/>
    <col min="12557" max="12560" width="9" style="1" customWidth="1"/>
    <col min="12561" max="12561" width="17.69921875" style="1" customWidth="1"/>
    <col min="12562" max="12800" width="9" style="1" customWidth="1"/>
    <col min="12801" max="12801" width="11.09765625" style="1" customWidth="1"/>
    <col min="12802" max="12802" width="14" style="1" customWidth="1"/>
    <col min="12803" max="12803" width="12.69921875" style="1" customWidth="1"/>
    <col min="12804" max="12804" width="4.59765625" style="1" customWidth="1"/>
    <col min="12805" max="12805" width="6.59765625" style="1" customWidth="1"/>
    <col min="12806" max="12806" width="10.59765625" style="1" customWidth="1"/>
    <col min="12807" max="12807" width="12.59765625" style="1" customWidth="1"/>
    <col min="12808" max="12808" width="20.19921875" style="1" customWidth="1"/>
    <col min="12809" max="12809" width="2.296875" style="1" customWidth="1"/>
    <col min="12810" max="12810" width="11.09765625" style="1" customWidth="1"/>
    <col min="12811" max="12812" width="9.19921875" style="1" bestFit="1" customWidth="1"/>
    <col min="12813" max="12816" width="9" style="1" customWidth="1"/>
    <col min="12817" max="12817" width="17.69921875" style="1" customWidth="1"/>
    <col min="12818" max="13056" width="9" style="1" customWidth="1"/>
    <col min="13057" max="13057" width="11.09765625" style="1" customWidth="1"/>
    <col min="13058" max="13058" width="14" style="1" customWidth="1"/>
    <col min="13059" max="13059" width="12.69921875" style="1" customWidth="1"/>
    <col min="13060" max="13060" width="4.59765625" style="1" customWidth="1"/>
    <col min="13061" max="13061" width="6.59765625" style="1" customWidth="1"/>
    <col min="13062" max="13062" width="10.59765625" style="1" customWidth="1"/>
    <col min="13063" max="13063" width="12.59765625" style="1" customWidth="1"/>
    <col min="13064" max="13064" width="20.19921875" style="1" customWidth="1"/>
    <col min="13065" max="13065" width="2.296875" style="1" customWidth="1"/>
    <col min="13066" max="13066" width="11.09765625" style="1" customWidth="1"/>
    <col min="13067" max="13068" width="9.19921875" style="1" bestFit="1" customWidth="1"/>
    <col min="13069" max="13072" width="9" style="1" customWidth="1"/>
    <col min="13073" max="13073" width="17.69921875" style="1" customWidth="1"/>
    <col min="13074" max="13312" width="9" style="1" customWidth="1"/>
    <col min="13313" max="13313" width="11.09765625" style="1" customWidth="1"/>
    <col min="13314" max="13314" width="14" style="1" customWidth="1"/>
    <col min="13315" max="13315" width="12.69921875" style="1" customWidth="1"/>
    <col min="13316" max="13316" width="4.59765625" style="1" customWidth="1"/>
    <col min="13317" max="13317" width="6.59765625" style="1" customWidth="1"/>
    <col min="13318" max="13318" width="10.59765625" style="1" customWidth="1"/>
    <col min="13319" max="13319" width="12.59765625" style="1" customWidth="1"/>
    <col min="13320" max="13320" width="20.19921875" style="1" customWidth="1"/>
    <col min="13321" max="13321" width="2.296875" style="1" customWidth="1"/>
    <col min="13322" max="13322" width="11.09765625" style="1" customWidth="1"/>
    <col min="13323" max="13324" width="9.19921875" style="1" bestFit="1" customWidth="1"/>
    <col min="13325" max="13328" width="9" style="1" customWidth="1"/>
    <col min="13329" max="13329" width="17.69921875" style="1" customWidth="1"/>
    <col min="13330" max="13568" width="9" style="1" customWidth="1"/>
    <col min="13569" max="13569" width="11.09765625" style="1" customWidth="1"/>
    <col min="13570" max="13570" width="14" style="1" customWidth="1"/>
    <col min="13571" max="13571" width="12.69921875" style="1" customWidth="1"/>
    <col min="13572" max="13572" width="4.59765625" style="1" customWidth="1"/>
    <col min="13573" max="13573" width="6.59765625" style="1" customWidth="1"/>
    <col min="13574" max="13574" width="10.59765625" style="1" customWidth="1"/>
    <col min="13575" max="13575" width="12.59765625" style="1" customWidth="1"/>
    <col min="13576" max="13576" width="20.19921875" style="1" customWidth="1"/>
    <col min="13577" max="13577" width="2.296875" style="1" customWidth="1"/>
    <col min="13578" max="13578" width="11.09765625" style="1" customWidth="1"/>
    <col min="13579" max="13580" width="9.19921875" style="1" bestFit="1" customWidth="1"/>
    <col min="13581" max="13584" width="9" style="1" customWidth="1"/>
    <col min="13585" max="13585" width="17.69921875" style="1" customWidth="1"/>
    <col min="13586" max="13824" width="9" style="1" customWidth="1"/>
    <col min="13825" max="13825" width="11.09765625" style="1" customWidth="1"/>
    <col min="13826" max="13826" width="14" style="1" customWidth="1"/>
    <col min="13827" max="13827" width="12.69921875" style="1" customWidth="1"/>
    <col min="13828" max="13828" width="4.59765625" style="1" customWidth="1"/>
    <col min="13829" max="13829" width="6.59765625" style="1" customWidth="1"/>
    <col min="13830" max="13830" width="10.59765625" style="1" customWidth="1"/>
    <col min="13831" max="13831" width="12.59765625" style="1" customWidth="1"/>
    <col min="13832" max="13832" width="20.19921875" style="1" customWidth="1"/>
    <col min="13833" max="13833" width="2.296875" style="1" customWidth="1"/>
    <col min="13834" max="13834" width="11.09765625" style="1" customWidth="1"/>
    <col min="13835" max="13836" width="9.19921875" style="1" bestFit="1" customWidth="1"/>
    <col min="13837" max="13840" width="9" style="1" customWidth="1"/>
    <col min="13841" max="13841" width="17.69921875" style="1" customWidth="1"/>
    <col min="13842" max="14080" width="9" style="1" customWidth="1"/>
    <col min="14081" max="14081" width="11.09765625" style="1" customWidth="1"/>
    <col min="14082" max="14082" width="14" style="1" customWidth="1"/>
    <col min="14083" max="14083" width="12.69921875" style="1" customWidth="1"/>
    <col min="14084" max="14084" width="4.59765625" style="1" customWidth="1"/>
    <col min="14085" max="14085" width="6.59765625" style="1" customWidth="1"/>
    <col min="14086" max="14086" width="10.59765625" style="1" customWidth="1"/>
    <col min="14087" max="14087" width="12.59765625" style="1" customWidth="1"/>
    <col min="14088" max="14088" width="20.19921875" style="1" customWidth="1"/>
    <col min="14089" max="14089" width="2.296875" style="1" customWidth="1"/>
    <col min="14090" max="14090" width="11.09765625" style="1" customWidth="1"/>
    <col min="14091" max="14092" width="9.19921875" style="1" bestFit="1" customWidth="1"/>
    <col min="14093" max="14096" width="9" style="1" customWidth="1"/>
    <col min="14097" max="14097" width="17.69921875" style="1" customWidth="1"/>
    <col min="14098" max="14336" width="9" style="1" customWidth="1"/>
    <col min="14337" max="14337" width="11.09765625" style="1" customWidth="1"/>
    <col min="14338" max="14338" width="14" style="1" customWidth="1"/>
    <col min="14339" max="14339" width="12.69921875" style="1" customWidth="1"/>
    <col min="14340" max="14340" width="4.59765625" style="1" customWidth="1"/>
    <col min="14341" max="14341" width="6.59765625" style="1" customWidth="1"/>
    <col min="14342" max="14342" width="10.59765625" style="1" customWidth="1"/>
    <col min="14343" max="14343" width="12.59765625" style="1" customWidth="1"/>
    <col min="14344" max="14344" width="20.19921875" style="1" customWidth="1"/>
    <col min="14345" max="14345" width="2.296875" style="1" customWidth="1"/>
    <col min="14346" max="14346" width="11.09765625" style="1" customWidth="1"/>
    <col min="14347" max="14348" width="9.19921875" style="1" bestFit="1" customWidth="1"/>
    <col min="14349" max="14352" width="9" style="1" customWidth="1"/>
    <col min="14353" max="14353" width="17.69921875" style="1" customWidth="1"/>
    <col min="14354" max="14592" width="9" style="1" customWidth="1"/>
    <col min="14593" max="14593" width="11.09765625" style="1" customWidth="1"/>
    <col min="14594" max="14594" width="14" style="1" customWidth="1"/>
    <col min="14595" max="14595" width="12.69921875" style="1" customWidth="1"/>
    <col min="14596" max="14596" width="4.59765625" style="1" customWidth="1"/>
    <col min="14597" max="14597" width="6.59765625" style="1" customWidth="1"/>
    <col min="14598" max="14598" width="10.59765625" style="1" customWidth="1"/>
    <col min="14599" max="14599" width="12.59765625" style="1" customWidth="1"/>
    <col min="14600" max="14600" width="20.19921875" style="1" customWidth="1"/>
    <col min="14601" max="14601" width="2.296875" style="1" customWidth="1"/>
    <col min="14602" max="14602" width="11.09765625" style="1" customWidth="1"/>
    <col min="14603" max="14604" width="9.19921875" style="1" bestFit="1" customWidth="1"/>
    <col min="14605" max="14608" width="9" style="1" customWidth="1"/>
    <col min="14609" max="14609" width="17.69921875" style="1" customWidth="1"/>
    <col min="14610" max="14848" width="9" style="1" customWidth="1"/>
    <col min="14849" max="14849" width="11.09765625" style="1" customWidth="1"/>
    <col min="14850" max="14850" width="14" style="1" customWidth="1"/>
    <col min="14851" max="14851" width="12.69921875" style="1" customWidth="1"/>
    <col min="14852" max="14852" width="4.59765625" style="1" customWidth="1"/>
    <col min="14853" max="14853" width="6.59765625" style="1" customWidth="1"/>
    <col min="14854" max="14854" width="10.59765625" style="1" customWidth="1"/>
    <col min="14855" max="14855" width="12.59765625" style="1" customWidth="1"/>
    <col min="14856" max="14856" width="20.19921875" style="1" customWidth="1"/>
    <col min="14857" max="14857" width="2.296875" style="1" customWidth="1"/>
    <col min="14858" max="14858" width="11.09765625" style="1" customWidth="1"/>
    <col min="14859" max="14860" width="9.19921875" style="1" bestFit="1" customWidth="1"/>
    <col min="14861" max="14864" width="9" style="1" customWidth="1"/>
    <col min="14865" max="14865" width="17.69921875" style="1" customWidth="1"/>
    <col min="14866" max="15104" width="9" style="1" customWidth="1"/>
    <col min="15105" max="15105" width="11.09765625" style="1" customWidth="1"/>
    <col min="15106" max="15106" width="14" style="1" customWidth="1"/>
    <col min="15107" max="15107" width="12.69921875" style="1" customWidth="1"/>
    <col min="15108" max="15108" width="4.59765625" style="1" customWidth="1"/>
    <col min="15109" max="15109" width="6.59765625" style="1" customWidth="1"/>
    <col min="15110" max="15110" width="10.59765625" style="1" customWidth="1"/>
    <col min="15111" max="15111" width="12.59765625" style="1" customWidth="1"/>
    <col min="15112" max="15112" width="20.19921875" style="1" customWidth="1"/>
    <col min="15113" max="15113" width="2.296875" style="1" customWidth="1"/>
    <col min="15114" max="15114" width="11.09765625" style="1" customWidth="1"/>
    <col min="15115" max="15116" width="9.19921875" style="1" bestFit="1" customWidth="1"/>
    <col min="15117" max="15120" width="9" style="1" customWidth="1"/>
    <col min="15121" max="15121" width="17.69921875" style="1" customWidth="1"/>
    <col min="15122" max="15360" width="9" style="1" customWidth="1"/>
    <col min="15361" max="15361" width="11.09765625" style="1" customWidth="1"/>
    <col min="15362" max="15362" width="14" style="1" customWidth="1"/>
    <col min="15363" max="15363" width="12.69921875" style="1" customWidth="1"/>
    <col min="15364" max="15364" width="4.59765625" style="1" customWidth="1"/>
    <col min="15365" max="15365" width="6.59765625" style="1" customWidth="1"/>
    <col min="15366" max="15366" width="10.59765625" style="1" customWidth="1"/>
    <col min="15367" max="15367" width="12.59765625" style="1" customWidth="1"/>
    <col min="15368" max="15368" width="20.19921875" style="1" customWidth="1"/>
    <col min="15369" max="15369" width="2.296875" style="1" customWidth="1"/>
    <col min="15370" max="15370" width="11.09765625" style="1" customWidth="1"/>
    <col min="15371" max="15372" width="9.19921875" style="1" bestFit="1" customWidth="1"/>
    <col min="15373" max="15376" width="9" style="1" customWidth="1"/>
    <col min="15377" max="15377" width="17.69921875" style="1" customWidth="1"/>
    <col min="15378" max="15616" width="9" style="1" customWidth="1"/>
    <col min="15617" max="15617" width="11.09765625" style="1" customWidth="1"/>
    <col min="15618" max="15618" width="14" style="1" customWidth="1"/>
    <col min="15619" max="15619" width="12.69921875" style="1" customWidth="1"/>
    <col min="15620" max="15620" width="4.59765625" style="1" customWidth="1"/>
    <col min="15621" max="15621" width="6.59765625" style="1" customWidth="1"/>
    <col min="15622" max="15622" width="10.59765625" style="1" customWidth="1"/>
    <col min="15623" max="15623" width="12.59765625" style="1" customWidth="1"/>
    <col min="15624" max="15624" width="20.19921875" style="1" customWidth="1"/>
    <col min="15625" max="15625" width="2.296875" style="1" customWidth="1"/>
    <col min="15626" max="15626" width="11.09765625" style="1" customWidth="1"/>
    <col min="15627" max="15628" width="9.19921875" style="1" bestFit="1" customWidth="1"/>
    <col min="15629" max="15632" width="9" style="1" customWidth="1"/>
    <col min="15633" max="15633" width="17.69921875" style="1" customWidth="1"/>
    <col min="15634" max="15872" width="9" style="1" customWidth="1"/>
    <col min="15873" max="15873" width="11.09765625" style="1" customWidth="1"/>
    <col min="15874" max="15874" width="14" style="1" customWidth="1"/>
    <col min="15875" max="15875" width="12.69921875" style="1" customWidth="1"/>
    <col min="15876" max="15876" width="4.59765625" style="1" customWidth="1"/>
    <col min="15877" max="15877" width="6.59765625" style="1" customWidth="1"/>
    <col min="15878" max="15878" width="10.59765625" style="1" customWidth="1"/>
    <col min="15879" max="15879" width="12.59765625" style="1" customWidth="1"/>
    <col min="15880" max="15880" width="20.19921875" style="1" customWidth="1"/>
    <col min="15881" max="15881" width="2.296875" style="1" customWidth="1"/>
    <col min="15882" max="15882" width="11.09765625" style="1" customWidth="1"/>
    <col min="15883" max="15884" width="9.19921875" style="1" bestFit="1" customWidth="1"/>
    <col min="15885" max="15888" width="9" style="1" customWidth="1"/>
    <col min="15889" max="15889" width="17.69921875" style="1" customWidth="1"/>
    <col min="15890" max="16128" width="9" style="1" customWidth="1"/>
    <col min="16129" max="16129" width="11.09765625" style="1" customWidth="1"/>
    <col min="16130" max="16130" width="14" style="1" customWidth="1"/>
    <col min="16131" max="16131" width="12.69921875" style="1" customWidth="1"/>
    <col min="16132" max="16132" width="4.59765625" style="1" customWidth="1"/>
    <col min="16133" max="16133" width="6.59765625" style="1" customWidth="1"/>
    <col min="16134" max="16134" width="10.59765625" style="1" customWidth="1"/>
    <col min="16135" max="16135" width="12.59765625" style="1" customWidth="1"/>
    <col min="16136" max="16136" width="20.19921875" style="1" customWidth="1"/>
    <col min="16137" max="16137" width="2.296875" style="1" customWidth="1"/>
    <col min="16138" max="16138" width="11.09765625" style="1" customWidth="1"/>
    <col min="16139" max="16140" width="9.19921875" style="1" bestFit="1" customWidth="1"/>
    <col min="16141" max="16144" width="9" style="1" customWidth="1"/>
    <col min="16145" max="16145" width="17.69921875" style="1" customWidth="1"/>
    <col min="16146" max="16384" width="9" style="1" customWidth="1"/>
  </cols>
  <sheetData>
    <row r="1" spans="1:10">
      <c r="A1" s="3"/>
      <c r="B1" s="25"/>
      <c r="C1" s="25"/>
      <c r="D1" s="25"/>
      <c r="E1" s="25"/>
      <c r="F1" s="71"/>
      <c r="G1" s="71"/>
      <c r="H1" s="98"/>
    </row>
    <row r="2" spans="1:10" ht="19.5" customHeight="1">
      <c r="A2" s="4"/>
      <c r="B2" s="26"/>
      <c r="C2" s="26"/>
      <c r="D2" s="59" t="s">
        <v>7</v>
      </c>
      <c r="E2" s="66"/>
      <c r="F2" s="72"/>
      <c r="G2" s="72"/>
      <c r="H2" s="99"/>
    </row>
    <row r="3" spans="1:10" ht="14.25" customHeight="1">
      <c r="A3" s="5"/>
      <c r="C3" s="44"/>
      <c r="D3" s="60"/>
      <c r="E3" s="60"/>
      <c r="F3" s="73"/>
      <c r="G3" s="87"/>
      <c r="H3" s="100"/>
    </row>
    <row r="4" spans="1:10" ht="14.25" customHeight="1">
      <c r="A4" s="6"/>
      <c r="B4" s="27"/>
      <c r="C4" s="27"/>
      <c r="D4" s="27"/>
      <c r="E4" s="27"/>
      <c r="F4" s="74"/>
      <c r="G4" s="88"/>
      <c r="H4" s="98"/>
    </row>
    <row r="5" spans="1:10" ht="14.25" customHeight="1">
      <c r="A5" s="7" t="s">
        <v>8</v>
      </c>
      <c r="B5" s="28" t="s">
        <v>9</v>
      </c>
      <c r="C5" s="28" t="s">
        <v>1</v>
      </c>
      <c r="D5" s="28" t="s">
        <v>2</v>
      </c>
      <c r="E5" s="28" t="s">
        <v>10</v>
      </c>
      <c r="F5" s="28" t="s">
        <v>11</v>
      </c>
      <c r="G5" s="89" t="s">
        <v>12</v>
      </c>
      <c r="H5" s="101" t="s">
        <v>13</v>
      </c>
    </row>
    <row r="6" spans="1:10" ht="13.5" customHeight="1">
      <c r="A6" s="8"/>
      <c r="B6" s="29"/>
      <c r="C6" s="45"/>
      <c r="D6" s="61"/>
      <c r="E6" s="67"/>
      <c r="F6" s="75">
        <f>SUM(F8:F11)</f>
        <v>0</v>
      </c>
      <c r="G6" s="75">
        <f>SUM(G8:G11)</f>
        <v>0</v>
      </c>
      <c r="H6" s="102"/>
    </row>
    <row r="7" spans="1:10" ht="13.5" customHeight="1">
      <c r="A7" s="9" t="s">
        <v>6</v>
      </c>
      <c r="B7" s="30"/>
      <c r="C7" s="46"/>
      <c r="D7" s="62" t="s">
        <v>3</v>
      </c>
      <c r="E7" s="62">
        <v>2</v>
      </c>
      <c r="F7" s="76"/>
      <c r="G7" s="76"/>
      <c r="H7" s="103"/>
    </row>
    <row r="8" spans="1:10" ht="13.5" customHeight="1">
      <c r="A8" s="10"/>
      <c r="B8" s="31"/>
      <c r="C8" s="47"/>
      <c r="D8" s="61"/>
      <c r="E8" s="55"/>
      <c r="F8" s="77"/>
      <c r="G8" s="90">
        <f>E9*F8</f>
        <v>0</v>
      </c>
      <c r="H8" s="104"/>
    </row>
    <row r="9" spans="1:10" ht="13.5" customHeight="1">
      <c r="A9" s="11" t="s">
        <v>4</v>
      </c>
      <c r="B9" s="32" t="s">
        <v>5</v>
      </c>
      <c r="C9" s="46" t="s">
        <v>17</v>
      </c>
      <c r="D9" s="62" t="s">
        <v>3</v>
      </c>
      <c r="E9" s="62">
        <v>2</v>
      </c>
      <c r="F9" s="78"/>
      <c r="G9" s="91"/>
      <c r="H9" s="105"/>
    </row>
    <row r="10" spans="1:10" ht="13.5" customHeight="1">
      <c r="A10" s="10"/>
      <c r="B10" s="33"/>
      <c r="C10" s="29"/>
      <c r="D10" s="29"/>
      <c r="E10" s="55"/>
      <c r="F10" s="77"/>
      <c r="G10" s="90">
        <f>E11*F10</f>
        <v>0</v>
      </c>
      <c r="H10" s="104"/>
    </row>
    <row r="11" spans="1:10" ht="13.5" customHeight="1">
      <c r="A11" s="12"/>
      <c r="B11" s="34" t="s">
        <v>0</v>
      </c>
      <c r="C11" s="48"/>
      <c r="D11" s="62" t="s">
        <v>3</v>
      </c>
      <c r="E11" s="62">
        <v>2</v>
      </c>
      <c r="F11" s="78"/>
      <c r="G11" s="91"/>
      <c r="H11" s="105"/>
    </row>
    <row r="12" spans="1:10" ht="13.5" customHeight="1">
      <c r="A12" s="13"/>
      <c r="B12" s="33"/>
      <c r="C12" s="29"/>
      <c r="D12" s="29"/>
      <c r="E12" s="55"/>
      <c r="F12" s="79"/>
      <c r="G12" s="92"/>
      <c r="H12" s="104"/>
      <c r="J12" s="124"/>
    </row>
    <row r="13" spans="1:10" ht="13.5" customHeight="1">
      <c r="A13" s="14"/>
      <c r="B13" s="32"/>
      <c r="C13" s="48"/>
      <c r="D13" s="62"/>
      <c r="E13" s="62"/>
      <c r="F13" s="80"/>
      <c r="G13" s="93"/>
      <c r="H13" s="105"/>
    </row>
    <row r="14" spans="1:10" ht="13.5" customHeight="1">
      <c r="A14" s="15"/>
      <c r="B14" s="35"/>
      <c r="C14" s="49"/>
      <c r="D14" s="63"/>
      <c r="E14" s="68"/>
      <c r="F14" s="79"/>
      <c r="G14" s="79"/>
      <c r="H14" s="104"/>
      <c r="J14" s="124"/>
    </row>
    <row r="15" spans="1:10" ht="13.5" customHeight="1">
      <c r="A15" s="16"/>
      <c r="B15" s="36"/>
      <c r="C15" s="50"/>
      <c r="D15" s="64"/>
      <c r="E15" s="64"/>
      <c r="F15" s="80"/>
      <c r="G15" s="80"/>
      <c r="H15" s="105"/>
    </row>
    <row r="16" spans="1:10" ht="13.5" customHeight="1">
      <c r="A16" s="17"/>
      <c r="B16" s="37"/>
      <c r="C16" s="51"/>
      <c r="D16" s="63"/>
      <c r="E16" s="69"/>
      <c r="F16" s="79"/>
      <c r="G16" s="79"/>
      <c r="H16" s="104"/>
    </row>
    <row r="17" spans="1:15" ht="13.5" customHeight="1">
      <c r="A17" s="18"/>
      <c r="B17" s="38"/>
      <c r="C17" s="50"/>
      <c r="D17" s="64"/>
      <c r="E17" s="64"/>
      <c r="F17" s="80"/>
      <c r="G17" s="80"/>
      <c r="H17" s="105"/>
    </row>
    <row r="18" spans="1:15" ht="13.5" customHeight="1">
      <c r="A18" s="17"/>
      <c r="B18" s="39"/>
      <c r="C18" s="35"/>
      <c r="D18" s="35"/>
      <c r="E18" s="69"/>
      <c r="F18" s="79"/>
      <c r="G18" s="79"/>
      <c r="H18" s="106"/>
      <c r="J18" s="125"/>
      <c r="K18" s="126"/>
      <c r="L18" s="127"/>
      <c r="M18" s="60"/>
      <c r="O18" s="128"/>
    </row>
    <row r="19" spans="1:15" ht="13.5" customHeight="1">
      <c r="A19" s="19"/>
      <c r="B19" s="40"/>
      <c r="C19" s="52"/>
      <c r="D19" s="64"/>
      <c r="E19" s="64"/>
      <c r="F19" s="80"/>
      <c r="G19" s="80"/>
      <c r="H19" s="107"/>
      <c r="J19" s="125"/>
      <c r="K19" s="126"/>
      <c r="L19" s="66"/>
      <c r="M19" s="66"/>
      <c r="O19" s="128"/>
    </row>
    <row r="20" spans="1:15" ht="13.5" customHeight="1">
      <c r="A20" s="20"/>
      <c r="B20" s="39"/>
      <c r="C20" s="49"/>
      <c r="D20" s="63"/>
      <c r="E20" s="70"/>
      <c r="F20" s="79"/>
      <c r="G20" s="79"/>
      <c r="H20" s="106"/>
      <c r="J20" s="124"/>
    </row>
    <row r="21" spans="1:15" ht="13.5" customHeight="1">
      <c r="A21" s="21"/>
      <c r="B21" s="38"/>
      <c r="C21" s="53"/>
      <c r="D21" s="64"/>
      <c r="E21" s="64"/>
      <c r="F21" s="80"/>
      <c r="G21" s="80"/>
      <c r="H21" s="108"/>
    </row>
    <row r="22" spans="1:15" ht="13.5" customHeight="1">
      <c r="A22" s="15"/>
      <c r="B22" s="35"/>
      <c r="C22" s="49"/>
      <c r="D22" s="63"/>
      <c r="E22" s="68"/>
      <c r="F22" s="79"/>
      <c r="G22" s="79"/>
      <c r="H22" s="106"/>
      <c r="J22" s="126"/>
      <c r="K22" s="66"/>
      <c r="L22" s="66"/>
      <c r="N22" s="128"/>
      <c r="O22" s="122"/>
    </row>
    <row r="23" spans="1:15" ht="13.5" customHeight="1">
      <c r="A23" s="16"/>
      <c r="B23" s="36"/>
      <c r="C23" s="50"/>
      <c r="D23" s="64"/>
      <c r="E23" s="64"/>
      <c r="F23" s="80"/>
      <c r="G23" s="80"/>
      <c r="H23" s="109"/>
      <c r="K23" s="66"/>
      <c r="L23" s="66"/>
      <c r="N23" s="128"/>
      <c r="O23" s="122"/>
    </row>
    <row r="24" spans="1:15" ht="13.5" customHeight="1">
      <c r="A24" s="17"/>
      <c r="B24" s="37"/>
      <c r="C24" s="51"/>
      <c r="D24" s="63"/>
      <c r="E24" s="69"/>
      <c r="F24" s="79"/>
      <c r="G24" s="79"/>
      <c r="H24" s="110"/>
    </row>
    <row r="25" spans="1:15" ht="13.5" customHeight="1">
      <c r="A25" s="18"/>
      <c r="B25" s="38"/>
      <c r="C25" s="50"/>
      <c r="D25" s="64"/>
      <c r="E25" s="64"/>
      <c r="F25" s="80"/>
      <c r="G25" s="80"/>
      <c r="H25" s="111"/>
    </row>
    <row r="26" spans="1:15" ht="13.5" customHeight="1">
      <c r="A26" s="17"/>
      <c r="B26" s="39"/>
      <c r="C26" s="35"/>
      <c r="D26" s="35"/>
      <c r="E26" s="69"/>
      <c r="F26" s="79"/>
      <c r="G26" s="79"/>
      <c r="H26" s="112"/>
    </row>
    <row r="27" spans="1:15" ht="13.5" customHeight="1">
      <c r="A27" s="19"/>
      <c r="B27" s="40"/>
      <c r="C27" s="52"/>
      <c r="D27" s="64"/>
      <c r="E27" s="64"/>
      <c r="F27" s="80"/>
      <c r="G27" s="80"/>
      <c r="H27" s="108"/>
      <c r="K27" s="66"/>
      <c r="L27" s="66"/>
      <c r="N27" s="128"/>
      <c r="O27" s="122"/>
    </row>
    <row r="28" spans="1:15" ht="13.5" customHeight="1">
      <c r="A28" s="20"/>
      <c r="B28" s="39"/>
      <c r="C28" s="49"/>
      <c r="D28" s="63"/>
      <c r="E28" s="70"/>
      <c r="F28" s="79"/>
      <c r="G28" s="79"/>
      <c r="H28" s="113"/>
    </row>
    <row r="29" spans="1:15" ht="13.5" customHeight="1">
      <c r="A29" s="21"/>
      <c r="B29" s="38"/>
      <c r="C29" s="53"/>
      <c r="D29" s="64"/>
      <c r="E29" s="64"/>
      <c r="F29" s="80"/>
      <c r="G29" s="80"/>
      <c r="H29" s="108"/>
    </row>
    <row r="30" spans="1:15" ht="13.5" customHeight="1">
      <c r="A30" s="15"/>
      <c r="B30" s="35"/>
      <c r="C30" s="49"/>
      <c r="D30" s="63"/>
      <c r="E30" s="68"/>
      <c r="F30" s="79"/>
      <c r="G30" s="79"/>
      <c r="H30" s="114"/>
    </row>
    <row r="31" spans="1:15" ht="13.5" customHeight="1">
      <c r="A31" s="16"/>
      <c r="B31" s="36"/>
      <c r="C31" s="50"/>
      <c r="D31" s="64"/>
      <c r="E31" s="64"/>
      <c r="F31" s="80"/>
      <c r="G31" s="80"/>
      <c r="H31" s="108"/>
    </row>
    <row r="32" spans="1:15" ht="13.5" customHeight="1">
      <c r="A32" s="17"/>
      <c r="B32" s="37"/>
      <c r="C32" s="51"/>
      <c r="D32" s="63"/>
      <c r="E32" s="69"/>
      <c r="F32" s="79"/>
      <c r="G32" s="79"/>
      <c r="H32" s="115"/>
      <c r="I32" s="122"/>
    </row>
    <row r="33" spans="1:9" ht="13.5" customHeight="1">
      <c r="A33" s="18"/>
      <c r="B33" s="38"/>
      <c r="C33" s="50"/>
      <c r="D33" s="64"/>
      <c r="E33" s="64"/>
      <c r="F33" s="80"/>
      <c r="G33" s="80"/>
      <c r="H33" s="116"/>
      <c r="I33" s="122"/>
    </row>
    <row r="34" spans="1:9" ht="13.5" customHeight="1">
      <c r="A34" s="17"/>
      <c r="B34" s="39"/>
      <c r="C34" s="49"/>
      <c r="D34" s="63"/>
      <c r="E34" s="70"/>
      <c r="F34" s="79"/>
      <c r="G34" s="79"/>
      <c r="H34" s="115"/>
      <c r="I34" s="122"/>
    </row>
    <row r="35" spans="1:9" ht="13.5" customHeight="1">
      <c r="A35" s="19"/>
      <c r="B35" s="38"/>
      <c r="C35" s="53"/>
      <c r="D35" s="64"/>
      <c r="E35" s="64"/>
      <c r="F35" s="80"/>
      <c r="G35" s="80"/>
      <c r="H35" s="116"/>
      <c r="I35" s="122"/>
    </row>
    <row r="36" spans="1:9" ht="13.5" customHeight="1">
      <c r="A36" s="13"/>
      <c r="B36" s="33"/>
      <c r="C36" s="29"/>
      <c r="D36" s="29"/>
      <c r="E36" s="56"/>
      <c r="F36" s="81"/>
      <c r="G36" s="94"/>
      <c r="H36" s="115"/>
      <c r="I36" s="122"/>
    </row>
    <row r="37" spans="1:9" ht="13.5" customHeight="1">
      <c r="A37" s="14"/>
      <c r="B37" s="41"/>
      <c r="C37" s="54"/>
      <c r="D37" s="62"/>
      <c r="E37" s="54"/>
      <c r="F37" s="82"/>
      <c r="G37" s="95"/>
      <c r="H37" s="116"/>
      <c r="I37" s="122"/>
    </row>
    <row r="38" spans="1:9" ht="13.5" customHeight="1">
      <c r="A38" s="22"/>
      <c r="B38" s="33"/>
      <c r="C38" s="29"/>
      <c r="D38" s="29"/>
      <c r="E38" s="56"/>
      <c r="F38" s="81"/>
      <c r="G38" s="94"/>
      <c r="H38" s="115"/>
      <c r="I38" s="122"/>
    </row>
    <row r="39" spans="1:9" ht="13.5" customHeight="1">
      <c r="A39" s="23"/>
      <c r="B39" s="41"/>
      <c r="C39" s="54"/>
      <c r="D39" s="62"/>
      <c r="E39" s="54"/>
      <c r="F39" s="82"/>
      <c r="G39" s="95"/>
      <c r="H39" s="116"/>
      <c r="I39" s="122"/>
    </row>
    <row r="40" spans="1:9" ht="13.5" customHeight="1">
      <c r="A40" s="22"/>
      <c r="B40" s="33"/>
      <c r="C40" s="29"/>
      <c r="D40" s="29"/>
      <c r="E40" s="56"/>
      <c r="F40" s="81"/>
      <c r="G40" s="94"/>
      <c r="H40" s="115"/>
      <c r="I40" s="122"/>
    </row>
    <row r="41" spans="1:9" ht="13.5" customHeight="1">
      <c r="A41" s="23"/>
      <c r="B41" s="41"/>
      <c r="C41" s="54"/>
      <c r="D41" s="62"/>
      <c r="E41" s="54"/>
      <c r="F41" s="82"/>
      <c r="G41" s="95"/>
      <c r="H41" s="116"/>
      <c r="I41" s="122"/>
    </row>
    <row r="42" spans="1:9" ht="13.5" customHeight="1">
      <c r="A42" s="22"/>
      <c r="B42" s="33"/>
      <c r="C42" s="29"/>
      <c r="D42" s="29"/>
      <c r="E42" s="56"/>
      <c r="F42" s="81"/>
      <c r="G42" s="94"/>
      <c r="H42" s="115"/>
      <c r="I42" s="122"/>
    </row>
    <row r="43" spans="1:9" ht="13.5" customHeight="1">
      <c r="A43" s="23"/>
      <c r="B43" s="41"/>
      <c r="C43" s="54"/>
      <c r="D43" s="62"/>
      <c r="E43" s="54"/>
      <c r="F43" s="82"/>
      <c r="G43" s="95"/>
      <c r="H43" s="116"/>
      <c r="I43" s="122"/>
    </row>
    <row r="44" spans="1:9" ht="13.5" customHeight="1">
      <c r="A44" s="22"/>
      <c r="B44" s="33"/>
      <c r="C44" s="29"/>
      <c r="D44" s="29"/>
      <c r="E44" s="56"/>
      <c r="F44" s="81"/>
      <c r="G44" s="94"/>
      <c r="H44" s="115"/>
      <c r="I44" s="122"/>
    </row>
    <row r="45" spans="1:9" ht="13.5" customHeight="1">
      <c r="A45" s="23"/>
      <c r="B45" s="41"/>
      <c r="C45" s="54"/>
      <c r="D45" s="62"/>
      <c r="E45" s="54"/>
      <c r="F45" s="82"/>
      <c r="G45" s="95"/>
      <c r="H45" s="116"/>
      <c r="I45" s="122"/>
    </row>
    <row r="46" spans="1:9" ht="13.5" customHeight="1">
      <c r="A46" s="22"/>
      <c r="B46" s="33"/>
      <c r="C46" s="29"/>
      <c r="D46" s="29"/>
      <c r="E46" s="56"/>
      <c r="F46" s="81"/>
      <c r="G46" s="94"/>
      <c r="H46" s="115"/>
      <c r="I46" s="122"/>
    </row>
    <row r="47" spans="1:9" ht="13.5" customHeight="1">
      <c r="A47" s="23"/>
      <c r="B47" s="41"/>
      <c r="C47" s="54"/>
      <c r="D47" s="62"/>
      <c r="E47" s="54"/>
      <c r="F47" s="82"/>
      <c r="G47" s="95"/>
      <c r="H47" s="116"/>
      <c r="I47" s="122"/>
    </row>
    <row r="48" spans="1:9" ht="13.5" customHeight="1">
      <c r="A48" s="22"/>
      <c r="B48" s="33"/>
      <c r="C48" s="29"/>
      <c r="D48" s="29"/>
      <c r="E48" s="56"/>
      <c r="F48" s="81"/>
      <c r="G48" s="94"/>
      <c r="H48" s="115"/>
      <c r="I48" s="122"/>
    </row>
    <row r="49" spans="1:9" ht="13.5" customHeight="1">
      <c r="A49" s="23"/>
      <c r="B49" s="41"/>
      <c r="C49" s="54"/>
      <c r="D49" s="62"/>
      <c r="E49" s="54"/>
      <c r="F49" s="82"/>
      <c r="G49" s="95"/>
      <c r="H49" s="116"/>
      <c r="I49" s="122"/>
    </row>
    <row r="50" spans="1:9" ht="13.5" customHeight="1">
      <c r="A50" s="22"/>
      <c r="B50" s="33"/>
      <c r="C50" s="29"/>
      <c r="D50" s="29"/>
      <c r="E50" s="56"/>
      <c r="F50" s="81"/>
      <c r="G50" s="94"/>
      <c r="H50" s="115"/>
      <c r="I50" s="122"/>
    </row>
    <row r="51" spans="1:9" ht="13.5" customHeight="1">
      <c r="A51" s="23"/>
      <c r="B51" s="41"/>
      <c r="C51" s="54"/>
      <c r="D51" s="62"/>
      <c r="E51" s="54"/>
      <c r="F51" s="82"/>
      <c r="G51" s="95"/>
      <c r="H51" s="116"/>
      <c r="I51" s="122"/>
    </row>
    <row r="52" spans="1:9" ht="13.5" customHeight="1">
      <c r="A52" s="22"/>
      <c r="B52" s="33"/>
      <c r="C52" s="29"/>
      <c r="D52" s="29"/>
      <c r="E52" s="56"/>
      <c r="F52" s="81"/>
      <c r="G52" s="94"/>
      <c r="H52" s="115"/>
      <c r="I52" s="122"/>
    </row>
    <row r="53" spans="1:9" ht="13.5" customHeight="1">
      <c r="A53" s="23"/>
      <c r="B53" s="41"/>
      <c r="C53" s="54"/>
      <c r="D53" s="62"/>
      <c r="E53" s="54"/>
      <c r="F53" s="82"/>
      <c r="G53" s="95"/>
      <c r="H53" s="116"/>
      <c r="I53" s="122"/>
    </row>
    <row r="54" spans="1:9" ht="13.5" customHeight="1">
      <c r="A54" s="22"/>
      <c r="B54" s="33"/>
      <c r="C54" s="29"/>
      <c r="D54" s="29"/>
      <c r="E54" s="56"/>
      <c r="F54" s="81"/>
      <c r="G54" s="94"/>
      <c r="H54" s="115"/>
      <c r="I54" s="122"/>
    </row>
    <row r="55" spans="1:9" ht="13.5" customHeight="1">
      <c r="A55" s="23"/>
      <c r="B55" s="41"/>
      <c r="C55" s="54"/>
      <c r="D55" s="62"/>
      <c r="E55" s="54"/>
      <c r="F55" s="82"/>
      <c r="G55" s="95"/>
      <c r="H55" s="116"/>
      <c r="I55" s="122"/>
    </row>
    <row r="56" spans="1:9" ht="13.5" customHeight="1">
      <c r="A56" s="13"/>
      <c r="B56" s="31"/>
      <c r="C56" s="55"/>
      <c r="D56" s="57"/>
      <c r="E56" s="55"/>
      <c r="F56" s="83"/>
      <c r="G56" s="83"/>
      <c r="H56" s="117"/>
      <c r="I56" s="123"/>
    </row>
    <row r="57" spans="1:9" ht="13.5" customHeight="1">
      <c r="A57" s="22" t="s">
        <v>14</v>
      </c>
      <c r="B57" s="33"/>
      <c r="C57" s="56"/>
      <c r="D57" s="29"/>
      <c r="E57" s="56"/>
      <c r="F57" s="84"/>
      <c r="G57" s="94">
        <f>G6</f>
        <v>0</v>
      </c>
      <c r="H57" s="118"/>
      <c r="I57" s="123"/>
    </row>
    <row r="58" spans="1:9" ht="13.5" customHeight="1">
      <c r="A58" s="13"/>
      <c r="B58" s="31"/>
      <c r="C58" s="57"/>
      <c r="D58" s="57"/>
      <c r="E58" s="55"/>
      <c r="F58" s="85"/>
      <c r="G58" s="96"/>
      <c r="H58" s="119"/>
      <c r="I58" s="122"/>
    </row>
    <row r="59" spans="1:9" ht="13.5" customHeight="1">
      <c r="A59" s="22" t="s">
        <v>15</v>
      </c>
      <c r="B59" s="42"/>
      <c r="C59" s="29"/>
      <c r="D59" s="29"/>
      <c r="E59" s="56"/>
      <c r="F59" s="84"/>
      <c r="G59" s="84">
        <f>INT(G57*0.1)</f>
        <v>0</v>
      </c>
      <c r="H59" s="120"/>
      <c r="I59" s="122"/>
    </row>
    <row r="60" spans="1:9" ht="13.5" customHeight="1">
      <c r="A60" s="13"/>
      <c r="B60" s="31"/>
      <c r="C60" s="55"/>
      <c r="D60" s="57"/>
      <c r="E60" s="55"/>
      <c r="F60" s="83"/>
      <c r="G60" s="96"/>
      <c r="H60" s="117"/>
      <c r="I60" s="123"/>
    </row>
    <row r="61" spans="1:9" ht="13.5" customHeight="1">
      <c r="A61" s="24" t="s">
        <v>16</v>
      </c>
      <c r="B61" s="43"/>
      <c r="C61" s="58"/>
      <c r="D61" s="65"/>
      <c r="E61" s="58"/>
      <c r="F61" s="86"/>
      <c r="G61" s="97">
        <f>G57+G59</f>
        <v>0</v>
      </c>
      <c r="H61" s="121"/>
      <c r="I61" s="123"/>
    </row>
  </sheetData>
  <mergeCells count="37">
    <mergeCell ref="F6:F7"/>
    <mergeCell ref="G6:G7"/>
    <mergeCell ref="H6:H7"/>
    <mergeCell ref="F8:F9"/>
    <mergeCell ref="G8:G9"/>
    <mergeCell ref="H8:H9"/>
    <mergeCell ref="F10:F11"/>
    <mergeCell ref="G10:G11"/>
    <mergeCell ref="H10:H11"/>
    <mergeCell ref="F12:F13"/>
    <mergeCell ref="G12:G13"/>
    <mergeCell ref="H12:H13"/>
    <mergeCell ref="F14:F15"/>
    <mergeCell ref="G14:G15"/>
    <mergeCell ref="H14:H15"/>
    <mergeCell ref="F16:F17"/>
    <mergeCell ref="G16:G17"/>
    <mergeCell ref="H16:H17"/>
    <mergeCell ref="F18:F19"/>
    <mergeCell ref="G18:G19"/>
    <mergeCell ref="H18:H19"/>
    <mergeCell ref="F20:F21"/>
    <mergeCell ref="G20:G21"/>
    <mergeCell ref="F22:F23"/>
    <mergeCell ref="G22:G23"/>
    <mergeCell ref="F24:F25"/>
    <mergeCell ref="G24:G25"/>
    <mergeCell ref="F26:F27"/>
    <mergeCell ref="G26:G27"/>
    <mergeCell ref="F28:F29"/>
    <mergeCell ref="G28:G29"/>
    <mergeCell ref="F30:F31"/>
    <mergeCell ref="G30:G31"/>
    <mergeCell ref="F32:F33"/>
    <mergeCell ref="G32:G33"/>
    <mergeCell ref="F34:F35"/>
    <mergeCell ref="G34:G35"/>
  </mergeCells>
  <phoneticPr fontId="4"/>
  <printOptions horizontalCentered="1"/>
  <pageMargins left="0.78740157480314965" right="0.31496062992125984" top="0.6692913385826772" bottom="0.27559055118110237" header="0" footer="0"/>
  <pageSetup paperSize="9" scale="88" fitToWidth="1" fitToHeight="1" pageOrder="overThenDown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内訳表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yonabaru421</dc:creator>
  <cp:lastModifiedBy>246kiyotaka</cp:lastModifiedBy>
  <cp:lastPrinted>2025-04-14T23:57:33Z</cp:lastPrinted>
  <dcterms:created xsi:type="dcterms:W3CDTF">2022-09-12T05:05:59Z</dcterms:created>
  <dcterms:modified xsi:type="dcterms:W3CDTF">2026-05-27T08:04:49Z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2026-05-27T08:04:49Z</vt:filetime>
  </property>
</Properties>
</file>